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ownloads\Erajshtakan dpr havelvath\"/>
    </mc:Choice>
  </mc:AlternateContent>
  <bookViews>
    <workbookView xWindow="-240" yWindow="108" windowWidth="11160" windowHeight="12468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Gexagitakan" sheetId="24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8">'[2]Page 1'!$B$12</definedName>
    <definedName name="_COMPANYNAME">'[3]Page 1'!$B$12</definedName>
    <definedName name="_DATE2" localSheetId="4">'[1]Page 1'!$B$17</definedName>
    <definedName name="_DATE2" localSheetId="8">'[2]Page 1'!$B$17</definedName>
    <definedName name="_DATE2">'[3]Page 1'!$B$17</definedName>
    <definedName name="_xlnm.Print_Area" localSheetId="5">Ashkhatavardz!$A$1:$O$26</definedName>
    <definedName name="_xlnm.Print_Area" localSheetId="4">'Deb. ev kreditor'!$A$1:$E$67</definedName>
    <definedName name="_xlnm.Print_Area" localSheetId="1">'Dramakan hosqer'!$A$1:$G$93</definedName>
    <definedName name="_xlnm.Print_Area" localSheetId="3">'Dramakani hamematakan'!$A$1:$F$98</definedName>
    <definedName name="_xlnm.Print_Area" localSheetId="0">'Ekamut-caxs'!$A$1:$E$75</definedName>
    <definedName name="_xlnm.Print_Area" localSheetId="2">'Ekamutneri hamematakan'!$A$1:$F$84</definedName>
    <definedName name="_xlnm.Print_Area" localSheetId="8">'Khmberi ev erekhaneri tiv'!$A$1:$F$45</definedName>
    <definedName name="_xlnm.Print_Area" localSheetId="6">Komunal!$A$1:$N$35</definedName>
    <definedName name="Tab" localSheetId="8">#REF!</definedName>
    <definedName name="Tab">#REF!</definedName>
    <definedName name="Tab1CodeCol" localSheetId="4">#REF!</definedName>
    <definedName name="Tab1CodeCol" localSheetId="8">#REF!</definedName>
    <definedName name="Tab1CodeCol">#REF!</definedName>
    <definedName name="Tab1Col" localSheetId="8">#REF!</definedName>
    <definedName name="Tab1Col">#REF!</definedName>
    <definedName name="Tab1Col1" localSheetId="4">#REF!</definedName>
    <definedName name="Tab1Col1" localSheetId="8">#REF!</definedName>
    <definedName name="Tab1Col1">#REF!</definedName>
    <definedName name="Tab1ColLast" localSheetId="4">#REF!</definedName>
    <definedName name="Tab1ColLast" localSheetId="8">#REF!</definedName>
    <definedName name="Tab1ColLast">#REF!</definedName>
    <definedName name="Tab1Row1" localSheetId="4">#REF!</definedName>
    <definedName name="Tab1Row1" localSheetId="8">#REF!</definedName>
    <definedName name="Tab1Row1">#REF!</definedName>
    <definedName name="Tab1RowCode" localSheetId="4">#REF!</definedName>
    <definedName name="Tab1RowCode" localSheetId="8">#REF!</definedName>
    <definedName name="Tab1RowCode">#REF!</definedName>
    <definedName name="Tab1RowLast" localSheetId="4">#REF!</definedName>
    <definedName name="Tab1RowLast" localSheetId="8">#REF!</definedName>
    <definedName name="Tab1RowLast">#REF!</definedName>
    <definedName name="Tab2CodeCol" localSheetId="4">#REF!</definedName>
    <definedName name="Tab2CodeCol" localSheetId="8">#REF!</definedName>
    <definedName name="Tab2CodeCol">#REF!</definedName>
    <definedName name="Tab2Col1" localSheetId="4">#REF!</definedName>
    <definedName name="Tab2Col1" localSheetId="8">#REF!</definedName>
    <definedName name="Tab2Col1">#REF!</definedName>
    <definedName name="Tab2ColLast" localSheetId="4">#REF!</definedName>
    <definedName name="Tab2ColLast" localSheetId="8">#REF!</definedName>
    <definedName name="Tab2ColLast">#REF!</definedName>
    <definedName name="Tab2Row1" localSheetId="4">#REF!</definedName>
    <definedName name="Tab2Row1" localSheetId="8">#REF!</definedName>
    <definedName name="Tab2Row1">#REF!</definedName>
    <definedName name="Tab2RowCode" localSheetId="4">#REF!</definedName>
    <definedName name="Tab2RowCode" localSheetId="8">#REF!</definedName>
    <definedName name="Tab2RowCode">#REF!</definedName>
    <definedName name="Tab2RowLast" localSheetId="4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8">#REF!</definedName>
    <definedName name="Tab3CodeCol">#REF!</definedName>
    <definedName name="Tab3Col1" localSheetId="4">'[4]5'!#REF!</definedName>
    <definedName name="Tab3Col1" localSheetId="8">#REF!</definedName>
    <definedName name="Tab3Col1">#REF!</definedName>
    <definedName name="Tab3ColLast" localSheetId="4">'[4]5'!#REF!</definedName>
    <definedName name="Tab3ColLast" localSheetId="8">#REF!</definedName>
    <definedName name="Tab3ColLast">#REF!</definedName>
    <definedName name="Tab3Row1" localSheetId="4">'[4]5'!#REF!</definedName>
    <definedName name="Tab3Row1" localSheetId="8">#REF!</definedName>
    <definedName name="Tab3Row1">#REF!</definedName>
    <definedName name="Tab3RowLast" localSheetId="4">'[4]5'!#REF!</definedName>
    <definedName name="Tab3RowLast" localSheetId="8">#REF!</definedName>
    <definedName name="Tab3RowLast">#REF!</definedName>
    <definedName name="Tab4CodeCol" localSheetId="4">'[4]5'!#REF!</definedName>
    <definedName name="Tab4CodeCol" localSheetId="8">#REF!</definedName>
    <definedName name="Tab4CodeCol">#REF!</definedName>
    <definedName name="Tab4Col1" localSheetId="4">'[4]5'!#REF!</definedName>
    <definedName name="Tab4Col1" localSheetId="8">#REF!</definedName>
    <definedName name="Tab4Col1">#REF!</definedName>
    <definedName name="Tab4ColLast" localSheetId="4">'[4]5'!#REF!</definedName>
    <definedName name="Tab4ColLast" localSheetId="8">#REF!</definedName>
    <definedName name="Tab4ColLast">#REF!</definedName>
    <definedName name="Tab4Row1" localSheetId="4">'[4]5'!#REF!</definedName>
    <definedName name="Tab4Row1" localSheetId="8">#REF!</definedName>
    <definedName name="Tab4Row1">#REF!</definedName>
    <definedName name="Tab4RowLast" localSheetId="4">'[4]5'!#REF!</definedName>
    <definedName name="Tab4RowLast" localSheetId="8">#REF!</definedName>
    <definedName name="Tab4RowLast">#REF!</definedName>
    <definedName name="Tab5CodeCol" localSheetId="4">'[4]5'!#REF!</definedName>
    <definedName name="Tab5CodeCol" localSheetId="8">#REF!</definedName>
    <definedName name="Tab5CodeCol">#REF!</definedName>
    <definedName name="Tab5Col1" localSheetId="4">'[4]5'!#REF!</definedName>
    <definedName name="Tab5Col1" localSheetId="8">#REF!</definedName>
    <definedName name="Tab5Col1">#REF!</definedName>
    <definedName name="Tab5ColLast" localSheetId="4">'[4]5'!#REF!</definedName>
    <definedName name="Tab5ColLast" localSheetId="8">#REF!</definedName>
    <definedName name="Tab5ColLast">#REF!</definedName>
    <definedName name="Tab5Row1" localSheetId="4">'[4]5'!#REF!</definedName>
    <definedName name="Tab5Row1" localSheetId="8">#REF!</definedName>
    <definedName name="Tab5Row1">#REF!</definedName>
    <definedName name="Tab5RowLast" localSheetId="4">'[4]5'!#REF!</definedName>
    <definedName name="Tab5RowLast" localSheetId="8">#REF!</definedName>
    <definedName name="Tab5RowLast">#REF!</definedName>
    <definedName name="Tab6CodeCol" localSheetId="4">'[4]5'!#REF!</definedName>
    <definedName name="Tab6CodeCol" localSheetId="8">#REF!</definedName>
    <definedName name="Tab6CodeCol">#REF!</definedName>
    <definedName name="Tab6Col1" localSheetId="4">'[4]5'!#REF!</definedName>
    <definedName name="Tab6Col1" localSheetId="8">#REF!</definedName>
    <definedName name="Tab6Col1">#REF!</definedName>
    <definedName name="Tab6ColLast" localSheetId="4">'[4]5'!#REF!</definedName>
    <definedName name="Tab6ColLast" localSheetId="8">#REF!</definedName>
    <definedName name="Tab6ColLast">#REF!</definedName>
    <definedName name="Tab6Row1" localSheetId="4">'[4]5'!#REF!</definedName>
    <definedName name="Tab6Row1" localSheetId="8">#REF!</definedName>
    <definedName name="Tab6Row1">#REF!</definedName>
    <definedName name="Tab6RowLast" localSheetId="4">'[4]5'!#REF!</definedName>
    <definedName name="Tab6RowLast" localSheetId="8">#REF!</definedName>
    <definedName name="Tab6RowLast">#REF!</definedName>
    <definedName name="Tab7CodeCol" localSheetId="4">#REF!</definedName>
    <definedName name="Tab7CodeCol" localSheetId="8">#REF!</definedName>
    <definedName name="Tab7CodeCol">#REF!</definedName>
    <definedName name="Tab7Col1" localSheetId="4">#REF!</definedName>
    <definedName name="Tab7Col1" localSheetId="8">#REF!</definedName>
    <definedName name="Tab7Col1">#REF!</definedName>
    <definedName name="Tab7ColLast" localSheetId="4">#REF!</definedName>
    <definedName name="Tab7ColLast" localSheetId="8">#REF!</definedName>
    <definedName name="Tab7ColLast">#REF!</definedName>
    <definedName name="Tab7Row1" localSheetId="4">#REF!</definedName>
    <definedName name="Tab7Row1" localSheetId="8">#REF!</definedName>
    <definedName name="Tab7Row1">#REF!</definedName>
    <definedName name="Tab7RowCode" localSheetId="4">#REF!</definedName>
    <definedName name="Tab7RowCode" localSheetId="8">#REF!</definedName>
    <definedName name="Tab7RowCode">#REF!</definedName>
    <definedName name="Tab7RowLast" localSheetId="4">#REF!</definedName>
    <definedName name="Tab7RowLast" localSheetId="8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64" i="19" l="1"/>
  <c r="F28" i="19" l="1"/>
  <c r="F61" i="7" l="1"/>
  <c r="D7" i="22" l="1"/>
  <c r="E7" i="22"/>
  <c r="A2" i="22" l="1"/>
  <c r="A45" i="7" l="1"/>
  <c r="A46" i="7" s="1"/>
  <c r="E55" i="9"/>
  <c r="E57" i="9"/>
  <c r="E58" i="9"/>
  <c r="E59" i="9"/>
  <c r="E60" i="9"/>
  <c r="E61" i="9"/>
  <c r="E62" i="9"/>
  <c r="E63" i="9"/>
  <c r="E64" i="9"/>
  <c r="E65" i="9"/>
  <c r="E66" i="9"/>
  <c r="E67" i="9"/>
  <c r="E68" i="9"/>
  <c r="E69" i="9"/>
  <c r="E70" i="9"/>
  <c r="E71" i="9"/>
  <c r="E72" i="9"/>
  <c r="E73" i="9"/>
  <c r="E62" i="10"/>
  <c r="E63" i="10"/>
  <c r="E64" i="10"/>
  <c r="E65" i="10"/>
  <c r="E66" i="10"/>
  <c r="E67" i="10"/>
  <c r="E68" i="10"/>
  <c r="E69" i="10"/>
  <c r="E70" i="10"/>
  <c r="E71" i="10"/>
  <c r="E72" i="10"/>
  <c r="E73" i="10"/>
  <c r="E74" i="10"/>
  <c r="E75" i="10"/>
  <c r="E58" i="10"/>
  <c r="E59" i="10"/>
  <c r="E60" i="10"/>
  <c r="E61" i="10"/>
  <c r="D56" i="10"/>
  <c r="E56" i="10" s="1"/>
  <c r="J61" i="7"/>
  <c r="I61" i="7"/>
  <c r="C15" i="9"/>
  <c r="B62" i="7"/>
  <c r="B63" i="7"/>
  <c r="B58" i="10" s="1"/>
  <c r="B61" i="7"/>
  <c r="J63" i="7"/>
  <c r="I63" i="7"/>
  <c r="F63" i="7" l="1"/>
  <c r="K63" i="7" s="1"/>
  <c r="M18" i="24" l="1"/>
  <c r="K18" i="24"/>
  <c r="I18" i="24"/>
  <c r="G18" i="24"/>
  <c r="E18" i="24"/>
  <c r="C18" i="24"/>
  <c r="O15" i="24"/>
  <c r="N15" i="24"/>
  <c r="L15" i="24"/>
  <c r="J15" i="24"/>
  <c r="H15" i="24"/>
  <c r="F15" i="24"/>
  <c r="D15" i="24"/>
  <c r="O14" i="24"/>
  <c r="N14" i="24"/>
  <c r="L14" i="24"/>
  <c r="J14" i="24"/>
  <c r="H14" i="24"/>
  <c r="F14" i="24"/>
  <c r="D14" i="24"/>
  <c r="O13" i="24"/>
  <c r="N13" i="24"/>
  <c r="L13" i="24"/>
  <c r="J13" i="24"/>
  <c r="H13" i="24"/>
  <c r="F13" i="24"/>
  <c r="D13" i="24"/>
  <c r="O12" i="24"/>
  <c r="N12" i="24"/>
  <c r="L12" i="24"/>
  <c r="J12" i="24"/>
  <c r="H12" i="24"/>
  <c r="F12" i="24"/>
  <c r="D12" i="24"/>
  <c r="O11" i="24"/>
  <c r="N11" i="24"/>
  <c r="L11" i="24"/>
  <c r="J11" i="24"/>
  <c r="H11" i="24"/>
  <c r="F11" i="24"/>
  <c r="D11" i="24"/>
  <c r="O10" i="24"/>
  <c r="N10" i="24"/>
  <c r="L10" i="24"/>
  <c r="J10" i="24"/>
  <c r="H10" i="24"/>
  <c r="F10" i="24"/>
  <c r="D10" i="24"/>
  <c r="A10" i="24"/>
  <c r="A11" i="24" s="1"/>
  <c r="A12" i="24" s="1"/>
  <c r="A13" i="24" s="1"/>
  <c r="A14" i="24" s="1"/>
  <c r="A15" i="24" s="1"/>
  <c r="O9" i="24"/>
  <c r="N9" i="24"/>
  <c r="L9" i="24"/>
  <c r="J9" i="24"/>
  <c r="H9" i="24"/>
  <c r="F9" i="24"/>
  <c r="D9" i="24"/>
  <c r="F18" i="24" l="1"/>
  <c r="N18" i="24"/>
  <c r="P12" i="24"/>
  <c r="Q12" i="24" s="1"/>
  <c r="P13" i="24"/>
  <c r="Q13" i="24" s="1"/>
  <c r="O18" i="24"/>
  <c r="H18" i="24"/>
  <c r="J18" i="24"/>
  <c r="P10" i="24"/>
  <c r="Q10" i="24" s="1"/>
  <c r="P11" i="24"/>
  <c r="Q11" i="24" s="1"/>
  <c r="P14" i="24"/>
  <c r="Q14" i="24" s="1"/>
  <c r="P15" i="24"/>
  <c r="Q15" i="24" s="1"/>
  <c r="P9" i="24"/>
  <c r="Q9" i="24" s="1"/>
  <c r="L18" i="24"/>
  <c r="D18" i="24"/>
  <c r="Q18" i="24" l="1"/>
  <c r="P19" i="24" s="1"/>
  <c r="D13" i="19" s="1"/>
  <c r="P18" i="24"/>
  <c r="H8" i="22" l="1"/>
  <c r="H10" i="22"/>
  <c r="H11" i="22"/>
  <c r="H12" i="22"/>
  <c r="H14" i="22"/>
  <c r="H15" i="22"/>
  <c r="H16" i="22"/>
  <c r="H17" i="22"/>
  <c r="H18" i="22"/>
  <c r="H19" i="22"/>
  <c r="H20" i="22"/>
  <c r="H22" i="22"/>
  <c r="H24" i="22"/>
  <c r="H25" i="22"/>
  <c r="H26" i="22"/>
  <c r="H27" i="22"/>
  <c r="H28" i="22"/>
  <c r="H29" i="22"/>
  <c r="H30" i="22"/>
  <c r="H32" i="22"/>
  <c r="H33" i="22"/>
  <c r="H34" i="22"/>
  <c r="H35" i="22"/>
  <c r="H36" i="22"/>
  <c r="D13" i="22"/>
  <c r="E13" i="22"/>
  <c r="F13" i="22"/>
  <c r="H13" i="22" l="1"/>
  <c r="D42" i="22"/>
  <c r="F31" i="22"/>
  <c r="E31" i="22"/>
  <c r="D31" i="22"/>
  <c r="C31" i="22"/>
  <c r="F23" i="22"/>
  <c r="E23" i="22"/>
  <c r="D23" i="22"/>
  <c r="C23" i="22"/>
  <c r="F21" i="22"/>
  <c r="E21" i="22"/>
  <c r="D21" i="22"/>
  <c r="H21" i="22" s="1"/>
  <c r="C21" i="22"/>
  <c r="C13" i="22"/>
  <c r="F9" i="22"/>
  <c r="E9" i="22"/>
  <c r="D9" i="22"/>
  <c r="C9" i="22"/>
  <c r="F7" i="22"/>
  <c r="H7" i="22"/>
  <c r="C7" i="22"/>
  <c r="D44" i="22"/>
  <c r="H31" i="22" l="1"/>
  <c r="H23" i="22"/>
  <c r="H9" i="22"/>
  <c r="H37" i="22" s="1"/>
  <c r="F37" i="22"/>
  <c r="E37" i="22"/>
  <c r="D37" i="22"/>
  <c r="G1" i="7" l="1"/>
  <c r="A25" i="10" l="1"/>
  <c r="A26" i="10" s="1"/>
  <c r="A27" i="10" s="1"/>
  <c r="A28" i="10" s="1"/>
  <c r="A29" i="10" s="1"/>
  <c r="A34" i="10" s="1"/>
  <c r="A35" i="10" s="1"/>
  <c r="A36" i="10" s="1"/>
  <c r="A37" i="10" s="1"/>
  <c r="A38" i="10" s="1"/>
  <c r="A39" i="10" s="1"/>
  <c r="A40" i="10" s="1"/>
  <c r="A42" i="10" s="1"/>
  <c r="A43" i="10" s="1"/>
  <c r="A44" i="10" s="1"/>
  <c r="A46" i="10" s="1"/>
  <c r="A47" i="10" s="1"/>
  <c r="A48" i="10" s="1"/>
  <c r="A49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B96" i="10"/>
  <c r="B84" i="10"/>
  <c r="B85" i="10"/>
  <c r="B86" i="10"/>
  <c r="B87" i="10"/>
  <c r="B88" i="10"/>
  <c r="B89" i="10"/>
  <c r="B90" i="10"/>
  <c r="B91" i="10"/>
  <c r="B92" i="10"/>
  <c r="B93" i="10"/>
  <c r="B94" i="10"/>
  <c r="B83" i="10"/>
  <c r="B81" i="10"/>
  <c r="B80" i="10"/>
  <c r="B78" i="10"/>
  <c r="B79" i="10"/>
  <c r="B77" i="10"/>
  <c r="B76" i="10"/>
  <c r="A9" i="10"/>
  <c r="A10" i="10" s="1"/>
  <c r="A11" i="10" s="1"/>
  <c r="A12" i="10" s="1"/>
  <c r="A15" i="10" s="1"/>
  <c r="A16" i="10" s="1"/>
  <c r="A17" i="10" s="1"/>
  <c r="B15" i="10"/>
  <c r="A24" i="9"/>
  <c r="A25" i="9" s="1"/>
  <c r="A26" i="9" s="1"/>
  <c r="A27" i="9" s="1"/>
  <c r="A28" i="9" s="1"/>
  <c r="A33" i="9" s="1"/>
  <c r="A34" i="9" s="1"/>
  <c r="A35" i="9" s="1"/>
  <c r="A36" i="9" s="1"/>
  <c r="A37" i="9" s="1"/>
  <c r="A39" i="9" s="1"/>
  <c r="A41" i="9" s="1"/>
  <c r="A42" i="9" s="1"/>
  <c r="A43" i="9" s="1"/>
  <c r="A45" i="9" s="1"/>
  <c r="A46" i="9" s="1"/>
  <c r="A47" i="9" s="1"/>
  <c r="A48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2" i="9"/>
  <c r="A8" i="9"/>
  <c r="A9" i="9" s="1"/>
  <c r="A10" i="9" s="1"/>
  <c r="A11" i="9" s="1"/>
  <c r="A14" i="9" s="1"/>
  <c r="A17" i="9" s="1"/>
  <c r="A18" i="9" s="1"/>
  <c r="A19" i="9" s="1"/>
  <c r="B77" i="9"/>
  <c r="B76" i="9"/>
  <c r="B75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74" i="9"/>
  <c r="B33" i="9"/>
  <c r="B31" i="9"/>
  <c r="B32" i="9"/>
  <c r="B30" i="9"/>
  <c r="B25" i="9"/>
  <c r="B26" i="9"/>
  <c r="B27" i="9"/>
  <c r="B28" i="9"/>
  <c r="B29" i="9"/>
  <c r="B24" i="9"/>
  <c r="B22" i="9"/>
  <c r="B21" i="9"/>
  <c r="B17" i="9"/>
  <c r="B16" i="9"/>
  <c r="B15" i="9"/>
  <c r="B14" i="9"/>
  <c r="B8" i="9"/>
  <c r="B9" i="9"/>
  <c r="B10" i="9"/>
  <c r="B11" i="9"/>
  <c r="B12" i="9"/>
  <c r="B13" i="9"/>
  <c r="B7" i="9"/>
  <c r="B24" i="7"/>
  <c r="B18" i="10" s="1"/>
  <c r="B23" i="7"/>
  <c r="B17" i="10" s="1"/>
  <c r="B22" i="7"/>
  <c r="B16" i="10" s="1"/>
  <c r="B18" i="7"/>
  <c r="B12" i="10" s="1"/>
  <c r="B19" i="7"/>
  <c r="B13" i="10" s="1"/>
  <c r="B20" i="7"/>
  <c r="B14" i="10" s="1"/>
  <c r="B17" i="7"/>
  <c r="B11" i="10" s="1"/>
  <c r="B16" i="7"/>
  <c r="B10" i="10" s="1"/>
  <c r="B15" i="7"/>
  <c r="B9" i="10" s="1"/>
  <c r="B14" i="7"/>
  <c r="B8" i="10" s="1"/>
  <c r="B40" i="7"/>
  <c r="B35" i="10" s="1"/>
  <c r="B41" i="7"/>
  <c r="B36" i="10" s="1"/>
  <c r="B42" i="7"/>
  <c r="B37" i="10" s="1"/>
  <c r="B43" i="7"/>
  <c r="B38" i="10" s="1"/>
  <c r="B44" i="7"/>
  <c r="B39" i="10" s="1"/>
  <c r="B45" i="7"/>
  <c r="B40" i="10" s="1"/>
  <c r="B46" i="7"/>
  <c r="B41" i="10" s="1"/>
  <c r="B47" i="7"/>
  <c r="B42" i="10" s="1"/>
  <c r="B48" i="7"/>
  <c r="B43" i="10" s="1"/>
  <c r="B49" i="7"/>
  <c r="B44" i="10" s="1"/>
  <c r="B50" i="7"/>
  <c r="B45" i="10" s="1"/>
  <c r="B51" i="7"/>
  <c r="B46" i="10" s="1"/>
  <c r="B52" i="7"/>
  <c r="B47" i="10" s="1"/>
  <c r="B53" i="7"/>
  <c r="B48" i="10" s="1"/>
  <c r="B54" i="7"/>
  <c r="B49" i="10" s="1"/>
  <c r="B55" i="7"/>
  <c r="B50" i="10" s="1"/>
  <c r="B56" i="7"/>
  <c r="B51" i="10" s="1"/>
  <c r="B57" i="7"/>
  <c r="B52" i="10" s="1"/>
  <c r="B58" i="7"/>
  <c r="B53" i="10" s="1"/>
  <c r="B59" i="7"/>
  <c r="B54" i="10" s="1"/>
  <c r="B60" i="7"/>
  <c r="B55" i="10" s="1"/>
  <c r="B57" i="10"/>
  <c r="B39" i="7"/>
  <c r="B34" i="10" s="1"/>
  <c r="B37" i="7"/>
  <c r="B32" i="10" s="1"/>
  <c r="B38" i="7"/>
  <c r="B33" i="10" s="1"/>
  <c r="B36" i="7"/>
  <c r="B31" i="10" s="1"/>
  <c r="B31" i="7"/>
  <c r="B26" i="10" s="1"/>
  <c r="B32" i="7"/>
  <c r="B27" i="10" s="1"/>
  <c r="B33" i="7"/>
  <c r="B28" i="10" s="1"/>
  <c r="B34" i="7"/>
  <c r="B29" i="10" s="1"/>
  <c r="B35" i="7"/>
  <c r="B30" i="10" s="1"/>
  <c r="B30" i="7"/>
  <c r="B25" i="10" s="1"/>
  <c r="B29" i="7"/>
  <c r="B28" i="7"/>
  <c r="B23" i="10" s="1"/>
  <c r="B27" i="7"/>
  <c r="B22" i="10" s="1"/>
  <c r="A30" i="7"/>
  <c r="A31" i="7" s="1"/>
  <c r="A32" i="7" s="1"/>
  <c r="A33" i="7" s="1"/>
  <c r="A34" i="7" s="1"/>
  <c r="A39" i="7" s="1"/>
  <c r="A40" i="7" s="1"/>
  <c r="A41" i="7" s="1"/>
  <c r="A42" i="7" s="1"/>
  <c r="A30" i="19"/>
  <c r="A31" i="19" s="1"/>
  <c r="A32" i="19" s="1"/>
  <c r="A33" i="19" s="1"/>
  <c r="A34" i="19" s="1"/>
  <c r="A39" i="19" s="1"/>
  <c r="A40" i="19" s="1"/>
  <c r="A41" i="19" s="1"/>
  <c r="A42" i="19" s="1"/>
  <c r="A43" i="19" s="1"/>
  <c r="A45" i="19" s="1"/>
  <c r="A46" i="19" s="1"/>
  <c r="A48" i="19" s="1"/>
  <c r="A49" i="19" s="1"/>
  <c r="A51" i="19" s="1"/>
  <c r="A52" i="19" s="1"/>
  <c r="A53" i="19" s="1"/>
  <c r="A54" i="19" s="1"/>
  <c r="A55" i="19" s="1"/>
  <c r="A57" i="19" s="1"/>
  <c r="A58" i="19" s="1"/>
  <c r="A12" i="19"/>
  <c r="A13" i="19" s="1"/>
  <c r="A14" i="19" s="1"/>
  <c r="A15" i="19" s="1"/>
  <c r="A17" i="19" s="1"/>
  <c r="A21" i="19" s="1"/>
  <c r="A22" i="19" s="1"/>
  <c r="A23" i="19" s="1"/>
  <c r="A15" i="7"/>
  <c r="A16" i="7" s="1"/>
  <c r="A17" i="7" s="1"/>
  <c r="A18" i="7" s="1"/>
  <c r="A20" i="7" s="1"/>
  <c r="A21" i="7" s="1"/>
  <c r="A22" i="7" s="1"/>
  <c r="A23" i="7" s="1"/>
  <c r="A24" i="7" s="1"/>
  <c r="E5" i="7"/>
  <c r="E4" i="7"/>
  <c r="A48" i="7" l="1"/>
  <c r="A49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2" i="7" s="1"/>
  <c r="A63" i="7" s="1"/>
  <c r="A64" i="7" s="1"/>
  <c r="A43" i="7"/>
  <c r="A65" i="9"/>
  <c r="A66" i="9" s="1"/>
  <c r="A67" i="9" s="1"/>
  <c r="A68" i="9" s="1"/>
  <c r="A69" i="9" s="1"/>
  <c r="A70" i="9" s="1"/>
  <c r="A71" i="9" s="1"/>
  <c r="A72" i="9" s="1"/>
  <c r="A73" i="9" s="1"/>
  <c r="A74" i="9" s="1"/>
  <c r="A76" i="9" s="1"/>
  <c r="A59" i="19"/>
  <c r="A60" i="19" s="1"/>
  <c r="A66" i="19" s="1"/>
  <c r="A69" i="10" l="1"/>
  <c r="A70" i="10" s="1"/>
  <c r="A71" i="10" s="1"/>
  <c r="A72" i="10" s="1"/>
  <c r="A73" i="10" s="1"/>
  <c r="A74" i="10" s="1"/>
  <c r="A75" i="10" s="1"/>
  <c r="A76" i="10" s="1"/>
  <c r="D8" i="9"/>
  <c r="A80" i="10" l="1"/>
  <c r="A81" i="10" s="1"/>
  <c r="F15" i="7"/>
  <c r="D9" i="10" s="1"/>
  <c r="B23" i="9" l="1"/>
  <c r="B24" i="10" l="1"/>
  <c r="C13" i="7" l="1"/>
  <c r="G56" i="9"/>
  <c r="G19" i="9"/>
  <c r="E64" i="7"/>
  <c r="E35" i="7"/>
  <c r="L19" i="23"/>
  <c r="J33" i="23"/>
  <c r="J31" i="23"/>
  <c r="G24" i="11"/>
  <c r="G22" i="11"/>
  <c r="D66" i="18"/>
  <c r="D64" i="18"/>
  <c r="D102" i="10"/>
  <c r="D100" i="10"/>
  <c r="D82" i="9"/>
  <c r="D80" i="9"/>
  <c r="E90" i="7"/>
  <c r="E88" i="7"/>
  <c r="O7" i="11"/>
  <c r="D28" i="19" l="1"/>
  <c r="A2" i="23"/>
  <c r="N26" i="23"/>
  <c r="J26" i="23"/>
  <c r="F26" i="23"/>
  <c r="K19" i="23"/>
  <c r="H19" i="23"/>
  <c r="G19" i="23"/>
  <c r="D19" i="23"/>
  <c r="C19" i="23"/>
  <c r="M18" i="23"/>
  <c r="N18" i="23" s="1"/>
  <c r="I18" i="23"/>
  <c r="J18" i="23" s="1"/>
  <c r="E18" i="23"/>
  <c r="F18" i="23" s="1"/>
  <c r="M17" i="23"/>
  <c r="N17" i="23" s="1"/>
  <c r="I17" i="23"/>
  <c r="J17" i="23" s="1"/>
  <c r="E17" i="23"/>
  <c r="F17" i="23" s="1"/>
  <c r="M16" i="23"/>
  <c r="N16" i="23" s="1"/>
  <c r="I16" i="23"/>
  <c r="J16" i="23" s="1"/>
  <c r="E16" i="23"/>
  <c r="F16" i="23" s="1"/>
  <c r="M15" i="23"/>
  <c r="N15" i="23" s="1"/>
  <c r="I15" i="23"/>
  <c r="J15" i="23" s="1"/>
  <c r="E15" i="23"/>
  <c r="F15" i="23" s="1"/>
  <c r="M14" i="23"/>
  <c r="N14" i="23" s="1"/>
  <c r="I14" i="23"/>
  <c r="J14" i="23" s="1"/>
  <c r="E14" i="23"/>
  <c r="F14" i="23" s="1"/>
  <c r="M13" i="23"/>
  <c r="N13" i="23" s="1"/>
  <c r="I13" i="23"/>
  <c r="J13" i="23" s="1"/>
  <c r="E13" i="23"/>
  <c r="F13" i="23" s="1"/>
  <c r="M12" i="23"/>
  <c r="N12" i="23" s="1"/>
  <c r="I12" i="23"/>
  <c r="J12" i="23" s="1"/>
  <c r="E12" i="23"/>
  <c r="F12" i="23" s="1"/>
  <c r="M11" i="23"/>
  <c r="N11" i="23" s="1"/>
  <c r="I11" i="23"/>
  <c r="J11" i="23" s="1"/>
  <c r="E11" i="23"/>
  <c r="F11" i="23" s="1"/>
  <c r="M10" i="23"/>
  <c r="N10" i="23" s="1"/>
  <c r="I10" i="23"/>
  <c r="J10" i="23" s="1"/>
  <c r="E10" i="23"/>
  <c r="F10" i="23" s="1"/>
  <c r="M9" i="23"/>
  <c r="N9" i="23" s="1"/>
  <c r="I9" i="23"/>
  <c r="J9" i="23" s="1"/>
  <c r="E9" i="23"/>
  <c r="F9" i="23" s="1"/>
  <c r="M8" i="23"/>
  <c r="N8" i="23" s="1"/>
  <c r="I8" i="23"/>
  <c r="J8" i="23" s="1"/>
  <c r="E8" i="23"/>
  <c r="F8" i="23" s="1"/>
  <c r="M7" i="23"/>
  <c r="I7" i="23"/>
  <c r="J7" i="23" s="1"/>
  <c r="E7" i="23"/>
  <c r="F7" i="23" s="1"/>
  <c r="N29" i="23" l="1"/>
  <c r="N30" i="23" s="1"/>
  <c r="D14" i="19" s="1"/>
  <c r="M19" i="23"/>
  <c r="I19" i="23"/>
  <c r="E19" i="23"/>
  <c r="J19" i="23"/>
  <c r="J27" i="23" s="1"/>
  <c r="N7" i="23"/>
  <c r="N19" i="23" s="1"/>
  <c r="N27" i="23" s="1"/>
  <c r="F19" i="23"/>
  <c r="B19" i="9"/>
  <c r="B18" i="9"/>
  <c r="F27" i="23" l="1"/>
  <c r="F28" i="23" s="1"/>
  <c r="D30" i="19" s="1"/>
  <c r="N28" i="23"/>
  <c r="D32" i="19" s="1"/>
  <c r="J28" i="23"/>
  <c r="D31" i="19" s="1"/>
  <c r="F16" i="7"/>
  <c r="F14" i="7"/>
  <c r="C64" i="7" l="1"/>
  <c r="C35" i="7"/>
  <c r="D35" i="7"/>
  <c r="D64" i="7"/>
  <c r="C83" i="7"/>
  <c r="K85" i="7"/>
  <c r="J85" i="7"/>
  <c r="I85" i="7"/>
  <c r="K84" i="7"/>
  <c r="J84" i="7"/>
  <c r="I84" i="7"/>
  <c r="K82" i="7"/>
  <c r="J82" i="7"/>
  <c r="I82" i="7"/>
  <c r="K81" i="7"/>
  <c r="J81" i="7"/>
  <c r="I81" i="7"/>
  <c r="K80" i="7"/>
  <c r="J80" i="7"/>
  <c r="I80" i="7"/>
  <c r="K78" i="7"/>
  <c r="J78" i="7"/>
  <c r="I78" i="7"/>
  <c r="K77" i="7"/>
  <c r="J77" i="7"/>
  <c r="I77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69" i="7"/>
  <c r="J69" i="7"/>
  <c r="I69" i="7"/>
  <c r="J67" i="7"/>
  <c r="I67" i="7"/>
  <c r="K66" i="7"/>
  <c r="J66" i="7"/>
  <c r="I66" i="7"/>
  <c r="K65" i="7"/>
  <c r="J65" i="7"/>
  <c r="I65" i="7"/>
  <c r="J62" i="7"/>
  <c r="I62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7" i="7"/>
  <c r="I37" i="7"/>
  <c r="J36" i="7"/>
  <c r="I36" i="7"/>
  <c r="J34" i="7"/>
  <c r="I34" i="7"/>
  <c r="J33" i="7"/>
  <c r="I33" i="7"/>
  <c r="J32" i="7"/>
  <c r="I32" i="7"/>
  <c r="J31" i="7"/>
  <c r="I31" i="7"/>
  <c r="J30" i="7"/>
  <c r="I30" i="7"/>
  <c r="J29" i="7"/>
  <c r="I29" i="7"/>
  <c r="J28" i="7"/>
  <c r="I28" i="7"/>
  <c r="J27" i="7"/>
  <c r="I27" i="7"/>
  <c r="J24" i="7"/>
  <c r="I24" i="7"/>
  <c r="J23" i="7"/>
  <c r="I23" i="7"/>
  <c r="J22" i="7"/>
  <c r="I22" i="7"/>
  <c r="K21" i="7"/>
  <c r="J21" i="7"/>
  <c r="I21" i="7"/>
  <c r="J20" i="7"/>
  <c r="I20" i="7"/>
  <c r="J19" i="7"/>
  <c r="I19" i="7"/>
  <c r="J18" i="7"/>
  <c r="I18" i="7"/>
  <c r="J17" i="7"/>
  <c r="I17" i="7"/>
  <c r="J16" i="7"/>
  <c r="I16" i="7"/>
  <c r="J15" i="7"/>
  <c r="I15" i="7"/>
  <c r="K14" i="7"/>
  <c r="J14" i="7"/>
  <c r="I14" i="7"/>
  <c r="D83" i="7"/>
  <c r="E83" i="7"/>
  <c r="C79" i="7"/>
  <c r="D79" i="7"/>
  <c r="E79" i="7"/>
  <c r="C71" i="7"/>
  <c r="D71" i="7"/>
  <c r="E71" i="7"/>
  <c r="D13" i="7"/>
  <c r="E13" i="7"/>
  <c r="C70" i="7" l="1"/>
  <c r="I79" i="7"/>
  <c r="I64" i="7"/>
  <c r="I83" i="7"/>
  <c r="E70" i="7"/>
  <c r="I71" i="7"/>
  <c r="J64" i="7"/>
  <c r="J35" i="7"/>
  <c r="I13" i="7"/>
  <c r="J83" i="7"/>
  <c r="J71" i="7"/>
  <c r="J79" i="7"/>
  <c r="I35" i="7"/>
  <c r="J13" i="7"/>
  <c r="D70" i="7"/>
  <c r="O8" i="11"/>
  <c r="O9" i="11" s="1"/>
  <c r="D27" i="19" s="1"/>
  <c r="A2" i="11"/>
  <c r="D54" i="18"/>
  <c r="D59" i="18" s="1"/>
  <c r="F68" i="7" s="1"/>
  <c r="D68" i="7" s="1"/>
  <c r="D30" i="18"/>
  <c r="D8" i="18"/>
  <c r="D34" i="18" s="1"/>
  <c r="A2" i="18"/>
  <c r="D97" i="10"/>
  <c r="E97" i="10" s="1"/>
  <c r="B97" i="10"/>
  <c r="D96" i="10"/>
  <c r="E96" i="10" s="1"/>
  <c r="C95" i="10"/>
  <c r="D94" i="10"/>
  <c r="E94" i="10" s="1"/>
  <c r="D93" i="10"/>
  <c r="E93" i="10" s="1"/>
  <c r="D92" i="10"/>
  <c r="E92" i="10" s="1"/>
  <c r="C91" i="10"/>
  <c r="D90" i="10"/>
  <c r="E90" i="10" s="1"/>
  <c r="D89" i="10"/>
  <c r="E89" i="10" s="1"/>
  <c r="D88" i="10"/>
  <c r="E88" i="10" s="1"/>
  <c r="D87" i="10"/>
  <c r="E87" i="10" s="1"/>
  <c r="D86" i="10"/>
  <c r="E86" i="10" s="1"/>
  <c r="D85" i="10"/>
  <c r="E85" i="10" s="1"/>
  <c r="D84" i="10"/>
  <c r="E84" i="10" s="1"/>
  <c r="C83" i="10"/>
  <c r="D81" i="10"/>
  <c r="E81" i="10" s="1"/>
  <c r="D78" i="10"/>
  <c r="E78" i="10" s="1"/>
  <c r="D77" i="10"/>
  <c r="E77" i="10" s="1"/>
  <c r="C76" i="10"/>
  <c r="C30" i="10"/>
  <c r="D15" i="10"/>
  <c r="E15" i="10" s="1"/>
  <c r="D8" i="10"/>
  <c r="E8" i="10" s="1"/>
  <c r="C7" i="10"/>
  <c r="F5" i="10"/>
  <c r="A2" i="10"/>
  <c r="D77" i="9"/>
  <c r="E77" i="9" s="1"/>
  <c r="D76" i="9"/>
  <c r="E76" i="9" s="1"/>
  <c r="D75" i="9"/>
  <c r="E75" i="9" s="1"/>
  <c r="D74" i="9"/>
  <c r="E74" i="9" s="1"/>
  <c r="D56" i="9"/>
  <c r="E56" i="9" s="1"/>
  <c r="D54" i="9"/>
  <c r="E54" i="9" s="1"/>
  <c r="D53" i="9"/>
  <c r="E53" i="9" s="1"/>
  <c r="D52" i="9"/>
  <c r="E52" i="9" s="1"/>
  <c r="D51" i="9"/>
  <c r="E51" i="9" s="1"/>
  <c r="D50" i="9"/>
  <c r="E50" i="9" s="1"/>
  <c r="D49" i="9"/>
  <c r="E49" i="9" s="1"/>
  <c r="D48" i="9"/>
  <c r="E48" i="9" s="1"/>
  <c r="D47" i="9"/>
  <c r="E47" i="9" s="1"/>
  <c r="D46" i="9"/>
  <c r="E46" i="9" s="1"/>
  <c r="D45" i="9"/>
  <c r="E45" i="9" s="1"/>
  <c r="D44" i="9"/>
  <c r="E44" i="9" s="1"/>
  <c r="D42" i="9"/>
  <c r="E42" i="9" s="1"/>
  <c r="D41" i="9"/>
  <c r="E41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D34" i="9"/>
  <c r="E34" i="9" s="1"/>
  <c r="D33" i="9"/>
  <c r="E33" i="9" s="1"/>
  <c r="D32" i="9"/>
  <c r="E32" i="9" s="1"/>
  <c r="D31" i="9"/>
  <c r="E31" i="9" s="1"/>
  <c r="D30" i="9"/>
  <c r="E30" i="9" s="1"/>
  <c r="C29" i="9"/>
  <c r="C20" i="9" s="1"/>
  <c r="D28" i="9"/>
  <c r="E28" i="9" s="1"/>
  <c r="D27" i="9"/>
  <c r="E27" i="9" s="1"/>
  <c r="D19" i="9"/>
  <c r="E19" i="9" s="1"/>
  <c r="D18" i="9"/>
  <c r="E18" i="9" s="1"/>
  <c r="D17" i="9"/>
  <c r="E17" i="9" s="1"/>
  <c r="D16" i="9"/>
  <c r="E16" i="9" s="1"/>
  <c r="C6" i="9"/>
  <c r="D13" i="9"/>
  <c r="E13" i="9" s="1"/>
  <c r="D12" i="9"/>
  <c r="E12" i="9" s="1"/>
  <c r="D11" i="9"/>
  <c r="E11" i="9" s="1"/>
  <c r="E8" i="9"/>
  <c r="F83" i="7"/>
  <c r="K83" i="7" s="1"/>
  <c r="F79" i="7"/>
  <c r="K79" i="7" s="1"/>
  <c r="F71" i="7"/>
  <c r="K71" i="7" s="1"/>
  <c r="F67" i="7"/>
  <c r="F62" i="7"/>
  <c r="K62" i="7" s="1"/>
  <c r="F60" i="7"/>
  <c r="K60" i="7" s="1"/>
  <c r="F59" i="7"/>
  <c r="K59" i="7" s="1"/>
  <c r="F58" i="7"/>
  <c r="K58" i="7" s="1"/>
  <c r="F57" i="7"/>
  <c r="K57" i="7" s="1"/>
  <c r="F56" i="7"/>
  <c r="K56" i="7" s="1"/>
  <c r="F55" i="7"/>
  <c r="K55" i="7" s="1"/>
  <c r="F54" i="7"/>
  <c r="K54" i="7" s="1"/>
  <c r="F53" i="7"/>
  <c r="K53" i="7" s="1"/>
  <c r="F52" i="7"/>
  <c r="K52" i="7" s="1"/>
  <c r="F51" i="7"/>
  <c r="K51" i="7" s="1"/>
  <c r="F50" i="7"/>
  <c r="F48" i="7"/>
  <c r="K48" i="7" s="1"/>
  <c r="F47" i="7"/>
  <c r="K47" i="7" s="1"/>
  <c r="F46" i="7"/>
  <c r="K46" i="7" s="1"/>
  <c r="F45" i="7"/>
  <c r="K45" i="7" s="1"/>
  <c r="F44" i="7"/>
  <c r="K44" i="7" s="1"/>
  <c r="F43" i="7"/>
  <c r="K43" i="7" s="1"/>
  <c r="F42" i="7"/>
  <c r="K42" i="7" s="1"/>
  <c r="F41" i="7"/>
  <c r="K41" i="7" s="1"/>
  <c r="F40" i="7"/>
  <c r="K40" i="7" s="1"/>
  <c r="F39" i="7"/>
  <c r="K39" i="7" s="1"/>
  <c r="F38" i="7"/>
  <c r="K38" i="7" s="1"/>
  <c r="F37" i="7"/>
  <c r="K37" i="7" s="1"/>
  <c r="F36" i="7"/>
  <c r="K36" i="7" s="1"/>
  <c r="F34" i="7"/>
  <c r="K34" i="7" s="1"/>
  <c r="F33" i="7"/>
  <c r="K33" i="7" s="1"/>
  <c r="F24" i="7"/>
  <c r="K24" i="7" s="1"/>
  <c r="F23" i="7"/>
  <c r="K23" i="7" s="1"/>
  <c r="F22" i="7"/>
  <c r="K22" i="7" s="1"/>
  <c r="F20" i="7"/>
  <c r="K20" i="7" s="1"/>
  <c r="F19" i="7"/>
  <c r="K19" i="7" s="1"/>
  <c r="F18" i="7"/>
  <c r="K18" i="7" s="1"/>
  <c r="K16" i="7"/>
  <c r="A7" i="7"/>
  <c r="D35" i="19"/>
  <c r="D26" i="9"/>
  <c r="E26" i="9" s="1"/>
  <c r="F31" i="7"/>
  <c r="K31" i="7" s="1"/>
  <c r="D24" i="9"/>
  <c r="E24" i="9" s="1"/>
  <c r="F29" i="7"/>
  <c r="K29" i="7" s="1"/>
  <c r="D22" i="9"/>
  <c r="E22" i="9" s="1"/>
  <c r="D19" i="19"/>
  <c r="D15" i="9" s="1"/>
  <c r="D10" i="9"/>
  <c r="E10" i="9" s="1"/>
  <c r="D9" i="9"/>
  <c r="E9" i="9" s="1"/>
  <c r="D7" i="9"/>
  <c r="D50" i="7" l="1"/>
  <c r="I50" i="7" s="1"/>
  <c r="E50" i="7"/>
  <c r="J50" i="7" s="1"/>
  <c r="C82" i="10"/>
  <c r="C68" i="7"/>
  <c r="C26" i="7" s="1"/>
  <c r="D80" i="10"/>
  <c r="E80" i="10" s="1"/>
  <c r="F59" i="18"/>
  <c r="E68" i="7"/>
  <c r="K68" i="7" s="1"/>
  <c r="I68" i="7"/>
  <c r="D21" i="9"/>
  <c r="E21" i="9" s="1"/>
  <c r="K15" i="7"/>
  <c r="C21" i="10"/>
  <c r="C20" i="10" s="1"/>
  <c r="C98" i="10" s="1"/>
  <c r="D6" i="10" s="1"/>
  <c r="G80" i="10" s="1"/>
  <c r="F70" i="7"/>
  <c r="K67" i="7"/>
  <c r="F64" i="7"/>
  <c r="K64" i="7" s="1"/>
  <c r="F17" i="7"/>
  <c r="K17" i="7" s="1"/>
  <c r="F30" i="7"/>
  <c r="K30" i="7" s="1"/>
  <c r="D18" i="19"/>
  <c r="D24" i="19" s="1"/>
  <c r="D49" i="19"/>
  <c r="D43" i="9" s="1"/>
  <c r="E43" i="9" s="1"/>
  <c r="F28" i="7"/>
  <c r="K28" i="7" s="1"/>
  <c r="F32" i="7"/>
  <c r="K32" i="7" s="1"/>
  <c r="D25" i="9"/>
  <c r="E25" i="9" s="1"/>
  <c r="I70" i="7"/>
  <c r="J70" i="7"/>
  <c r="E15" i="9"/>
  <c r="D14" i="9"/>
  <c r="E14" i="9" s="1"/>
  <c r="D23" i="9"/>
  <c r="E23" i="9" s="1"/>
  <c r="F35" i="7"/>
  <c r="K35" i="7" s="1"/>
  <c r="C78" i="9"/>
  <c r="D29" i="9"/>
  <c r="E29" i="9" s="1"/>
  <c r="D95" i="10"/>
  <c r="E95" i="10" s="1"/>
  <c r="D83" i="10"/>
  <c r="E83" i="10" s="1"/>
  <c r="D12" i="10"/>
  <c r="E12" i="10" s="1"/>
  <c r="D14" i="10"/>
  <c r="E14" i="10" s="1"/>
  <c r="D16" i="10"/>
  <c r="E16" i="10" s="1"/>
  <c r="D18" i="10"/>
  <c r="E18" i="10" s="1"/>
  <c r="D29" i="10"/>
  <c r="E29" i="10" s="1"/>
  <c r="D31" i="10"/>
  <c r="E31" i="10" s="1"/>
  <c r="D33" i="10"/>
  <c r="E33" i="10" s="1"/>
  <c r="D35" i="10"/>
  <c r="E35" i="10" s="1"/>
  <c r="D37" i="10"/>
  <c r="E37" i="10" s="1"/>
  <c r="D39" i="10"/>
  <c r="E39" i="10" s="1"/>
  <c r="D41" i="10"/>
  <c r="E41" i="10" s="1"/>
  <c r="D43" i="10"/>
  <c r="E43" i="10" s="1"/>
  <c r="D45" i="10"/>
  <c r="E45" i="10" s="1"/>
  <c r="D47" i="10"/>
  <c r="E47" i="10" s="1"/>
  <c r="D49" i="10"/>
  <c r="E49" i="10" s="1"/>
  <c r="D51" i="10"/>
  <c r="E51" i="10" s="1"/>
  <c r="D53" i="10"/>
  <c r="E53" i="10" s="1"/>
  <c r="D54" i="10"/>
  <c r="E54" i="10" s="1"/>
  <c r="D55" i="10"/>
  <c r="E55" i="10" s="1"/>
  <c r="D57" i="10"/>
  <c r="E57" i="10" s="1"/>
  <c r="D79" i="10"/>
  <c r="D10" i="10"/>
  <c r="E10" i="10" s="1"/>
  <c r="D13" i="10"/>
  <c r="E13" i="10" s="1"/>
  <c r="D17" i="10"/>
  <c r="E17" i="10" s="1"/>
  <c r="D24" i="10"/>
  <c r="E24" i="10" s="1"/>
  <c r="D26" i="10"/>
  <c r="E26" i="10" s="1"/>
  <c r="D28" i="10"/>
  <c r="E28" i="10" s="1"/>
  <c r="D32" i="10"/>
  <c r="E32" i="10" s="1"/>
  <c r="D34" i="10"/>
  <c r="E34" i="10" s="1"/>
  <c r="D36" i="10"/>
  <c r="E36" i="10" s="1"/>
  <c r="D38" i="10"/>
  <c r="E38" i="10" s="1"/>
  <c r="D40" i="10"/>
  <c r="E40" i="10" s="1"/>
  <c r="D42" i="10"/>
  <c r="E42" i="10" s="1"/>
  <c r="D46" i="10"/>
  <c r="E46" i="10" s="1"/>
  <c r="D48" i="10"/>
  <c r="E48" i="10" s="1"/>
  <c r="D50" i="10"/>
  <c r="E50" i="10" s="1"/>
  <c r="D52" i="10"/>
  <c r="E52" i="10" s="1"/>
  <c r="D91" i="10"/>
  <c r="E7" i="9"/>
  <c r="F27" i="7"/>
  <c r="D26" i="7" l="1"/>
  <c r="D25" i="7" s="1"/>
  <c r="K50" i="7"/>
  <c r="K70" i="7"/>
  <c r="J68" i="7"/>
  <c r="I26" i="7"/>
  <c r="C25" i="7"/>
  <c r="I25" i="7" s="1"/>
  <c r="E26" i="7"/>
  <c r="D23" i="10"/>
  <c r="E23" i="10" s="1"/>
  <c r="D68" i="19"/>
  <c r="F68" i="19" s="1"/>
  <c r="F49" i="7"/>
  <c r="K49" i="7" s="1"/>
  <c r="D27" i="10"/>
  <c r="E27" i="10" s="1"/>
  <c r="D82" i="10"/>
  <c r="E82" i="10" s="1"/>
  <c r="E91" i="10"/>
  <c r="E9" i="10"/>
  <c r="D20" i="9"/>
  <c r="E20" i="9" s="1"/>
  <c r="F13" i="7"/>
  <c r="K13" i="7" s="1"/>
  <c r="D11" i="10"/>
  <c r="E11" i="10" s="1"/>
  <c r="D25" i="10"/>
  <c r="E25" i="10" s="1"/>
  <c r="F12" i="7"/>
  <c r="E6" i="10"/>
  <c r="D6" i="9"/>
  <c r="E6" i="9" s="1"/>
  <c r="D30" i="10"/>
  <c r="E30" i="10" s="1"/>
  <c r="E79" i="10"/>
  <c r="D76" i="10"/>
  <c r="E76" i="10" s="1"/>
  <c r="K27" i="7"/>
  <c r="D22" i="10"/>
  <c r="C12" i="7" l="1"/>
  <c r="H68" i="7"/>
  <c r="J26" i="7"/>
  <c r="E25" i="7"/>
  <c r="J25" i="7" s="1"/>
  <c r="F26" i="7"/>
  <c r="K26" i="7" s="1"/>
  <c r="D44" i="10"/>
  <c r="E44" i="10" s="1"/>
  <c r="D78" i="9"/>
  <c r="E78" i="9" s="1"/>
  <c r="D7" i="10"/>
  <c r="E7" i="10" s="1"/>
  <c r="E12" i="7"/>
  <c r="D12" i="7"/>
  <c r="C86" i="7"/>
  <c r="C62" i="18"/>
  <c r="E22" i="10"/>
  <c r="F25" i="7" l="1"/>
  <c r="K25" i="7" s="1"/>
  <c r="D21" i="10"/>
  <c r="D20" i="10" s="1"/>
  <c r="J12" i="7"/>
  <c r="E86" i="7"/>
  <c r="I12" i="7"/>
  <c r="D86" i="7"/>
  <c r="I86" i="7" s="1"/>
  <c r="K12" i="7"/>
  <c r="F86" i="7" l="1"/>
  <c r="K86" i="7" s="1"/>
  <c r="E21" i="10"/>
  <c r="J86" i="7"/>
  <c r="E20" i="10"/>
  <c r="D98" i="10"/>
  <c r="E98" i="10" s="1"/>
</calcChain>
</file>

<file path=xl/sharedStrings.xml><?xml version="1.0" encoding="utf-8"?>
<sst xmlns="http://schemas.openxmlformats.org/spreadsheetml/2006/main" count="544" uniqueCount="346">
  <si>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</si>
  <si>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</si>
  <si>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</si>
  <si>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</si>
  <si>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</si>
  <si>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</si>
  <si>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</si>
  <si>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</si>
  <si>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</si>
  <si>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</si>
  <si>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</si>
  <si>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</si>
  <si>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</si>
  <si>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</si>
  <si>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</si>
  <si>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</si>
  <si>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</si>
  <si>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</si>
  <si>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</si>
  <si>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</si>
  <si>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</si>
  <si>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</si>
  <si>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</si>
  <si>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</si>
  <si>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</si>
  <si>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</si>
  <si>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</si>
  <si>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</si>
  <si>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</si>
  <si>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</si>
  <si>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</si>
  <si>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</si>
  <si>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</si>
  <si>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</si>
  <si>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</si>
  <si>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</si>
  <si>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</si>
  <si>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</si>
  <si>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</si>
  <si>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</si>
  <si>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</si>
  <si>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</si>
  <si>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</si>
  <si>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</si>
  <si>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</si>
  <si>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</si>
  <si>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</si>
  <si>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</si>
  <si>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</si>
  <si>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</si>
  <si>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</si>
  <si>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</si>
  <si>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</si>
  <si>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</si>
  <si>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</si>
  <si>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</si>
  <si>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</si>
  <si>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</si>
  <si>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</si>
  <si>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</si>
  <si>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</si>
  <si>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</si>
  <si>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</si>
  <si>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</si>
  <si>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</si>
  <si>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</si>
  <si>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</si>
  <si>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</si>
  <si>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</si>
  <si>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</si>
  <si>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</si>
  <si>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</si>
  <si>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</si>
  <si>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</si>
  <si>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</si>
  <si>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</si>
  <si>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</si>
  <si>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</si>
  <si>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</si>
  <si>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</si>
  <si>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</si>
  <si>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</si>
  <si>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</si>
  <si>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</si>
  <si>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</si>
  <si>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</si>
  <si>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</si>
  <si>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</si>
  <si>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</si>
  <si>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</si>
  <si>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</si>
  <si>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</si>
  <si>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</si>
  <si>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</si>
  <si>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</si>
  <si>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</si>
  <si>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</si>
  <si>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</si>
  <si>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</si>
  <si>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</si>
  <si>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</si>
  <si>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</si>
  <si>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</si>
  <si>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</si>
  <si>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</si>
  <si>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</si>
  <si>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</si>
  <si>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</si>
  <si>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</si>
  <si>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</si>
  <si>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</si>
  <si>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</si>
  <si>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</si>
  <si>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</si>
  <si>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</si>
  <si>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</si>
  <si>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</si>
  <si>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</si>
  <si>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</si>
  <si>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</si>
  <si>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</si>
  <si>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</si>
  <si>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</si>
  <si>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</si>
  <si>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</si>
  <si>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</si>
  <si>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</si>
  <si>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</si>
  <si>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</si>
  <si>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</si>
  <si>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</si>
  <si>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</si>
  <si>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</si>
  <si>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</si>
  <si>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</si>
  <si>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</si>
  <si>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</si>
  <si>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</si>
  <si>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</si>
  <si>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</si>
  <si>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</si>
  <si>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</si>
  <si>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</si>
  <si>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</si>
  <si>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աղբահանության գծով</t>
  </si>
  <si>
    <t>ախտաբանության գծով</t>
  </si>
  <si>
    <t>կապի գծով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</si>
  <si>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</si>
  <si>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</si>
  <si>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</si>
  <si>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</si>
  <si>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</si>
  <si>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</si>
  <si>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</si>
  <si>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</si>
  <si>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</si>
  <si>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</si>
  <si>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</si>
  <si>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</si>
  <si>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</si>
  <si>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</si>
  <si>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</si>
  <si>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</si>
  <si>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</si>
  <si>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</si>
  <si>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</si>
  <si>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</si>
  <si>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</si>
  <si>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</si>
  <si>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</si>
  <si>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</si>
  <si>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</si>
  <si>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</si>
  <si>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</si>
  <si>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</si>
  <si>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</si>
  <si>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</si>
  <si>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</si>
  <si>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Խմբերի /դասարանների/
քանակը</t>
  </si>
  <si>
    <t>որից՝
վճարովի երեխաների թիվը</t>
  </si>
  <si>
    <t xml:space="preserve">                                                              Կ.Տ</t>
  </si>
  <si>
    <t>Միջոցառումների գծով</t>
  </si>
  <si>
    <t>երաժշտական գործիքներ</t>
  </si>
  <si>
    <t>նոր տողեր ավելացնել 1.6 և 1.7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</si>
  <si>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</si>
  <si>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</si>
  <si>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</si>
  <si>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</si>
  <si>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</si>
  <si>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</si>
  <si>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</si>
  <si>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</si>
  <si>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</si>
  <si>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</si>
  <si>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</si>
  <si>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</si>
  <si>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</si>
  <si>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</si>
  <si>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</si>
  <si>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</si>
  <si>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</si>
  <si>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</si>
  <si>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</si>
  <si>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</si>
  <si>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>հաստիքացուցակից դուրս լրավճար</t>
    </r>
    <r>
      <rPr>
        <b/>
        <sz val="16"/>
        <rFont val="GHEA Grapalat"/>
        <family val="3"/>
      </rPr>
      <t>**</t>
    </r>
  </si>
  <si>
    <t>Կազմակերպության անվանումը գրել լիարժեք /համաձայն կանոնադրության/</t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</si>
  <si>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</si>
  <si>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</si>
  <si>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</si>
  <si>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</si>
  <si>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</si>
  <si>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</si>
  <si>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</si>
  <si>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</si>
  <si>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</si>
  <si>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</si>
  <si>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</si>
  <si>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</si>
  <si>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</si>
  <si>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</si>
  <si>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</si>
  <si>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</si>
  <si>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</si>
  <si>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</si>
  <si>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</si>
  <si>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</si>
  <si>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</si>
  <si>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</si>
  <si>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</si>
  <si>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</si>
  <si>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</si>
  <si>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</si>
  <si>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Ընդամենը ՀՈԱԿ</t>
  </si>
  <si>
    <t>փետրվար</t>
  </si>
  <si>
    <t>Ընդամենը երեխաների ցուցակային թիվը՝</t>
  </si>
  <si>
    <t>2023թ. խմբերի /դասարանների, բաժինների/, երեխաների և մարզիչների թվաքանակի վերաբերյալ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</si>
  <si>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</si>
  <si>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</si>
  <si>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</si>
  <si>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Հ/Հ</t>
  </si>
  <si>
    <t>նշված սյունը պարտադիր լրացնեն բոլոր ՀՈԱԿ-ները</t>
  </si>
  <si>
    <t>Տեղեկանքը պարտադիր լրացնեն բոլոր ՀՈԱԿ-ները</t>
  </si>
  <si>
    <t xml:space="preserve">Երևանի քաղաքապետի </t>
  </si>
  <si>
    <t xml:space="preserve">_____. _____. 2023թ. </t>
  </si>
  <si>
    <t xml:space="preserve">հ. __________- Ա որոշմամբ </t>
  </si>
  <si>
    <r>
      <rPr>
        <b/>
        <u/>
        <sz val="12"/>
        <rFont val="GHEA Grapalat"/>
        <family val="3"/>
      </rPr>
      <t>Պետ.բյուջեից և 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</si>
  <si>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t xml:space="preserve">Խմբերի /դասարանների/ անվանումը </t>
  </si>
  <si>
    <t>Մարզիչների թիվը*</t>
  </si>
  <si>
    <t>Դաշնամ.բաժին</t>
  </si>
  <si>
    <t>Դաշնամուր</t>
  </si>
  <si>
    <t>Լարային բաժին</t>
  </si>
  <si>
    <t>Ջութակ</t>
  </si>
  <si>
    <t>Ալտ</t>
  </si>
  <si>
    <t>Թավջութակ</t>
  </si>
  <si>
    <t>Փողային բաժին</t>
  </si>
  <si>
    <t>Սաքսաֆոն</t>
  </si>
  <si>
    <t>Շեփոր</t>
  </si>
  <si>
    <t>Կլարնետ</t>
  </si>
  <si>
    <t>Ֆլեյտա</t>
  </si>
  <si>
    <t>Տրոմբոն</t>
  </si>
  <si>
    <t>Գալարափող</t>
  </si>
  <si>
    <t>ֆագոտ</t>
  </si>
  <si>
    <t>Հարվածային գործ</t>
  </si>
  <si>
    <t>Ազգային</t>
  </si>
  <si>
    <t>Քանոն</t>
  </si>
  <si>
    <t>Դուդուկ</t>
  </si>
  <si>
    <t xml:space="preserve">Շվի </t>
  </si>
  <si>
    <t>Սանթուր</t>
  </si>
  <si>
    <t>Ուդ</t>
  </si>
  <si>
    <t>Քամանչա</t>
  </si>
  <si>
    <t>Դհոլ</t>
  </si>
  <si>
    <t>Վոկալ</t>
  </si>
  <si>
    <t>Դասական վոկալ</t>
  </si>
  <si>
    <t>Էստրադային վոկալ</t>
  </si>
  <si>
    <t>Ժող․ վոկալ</t>
  </si>
  <si>
    <t>Կիթառ</t>
  </si>
  <si>
    <t>Մ․ՊԵՏՐՈՍՅԱՆ</t>
  </si>
  <si>
    <t>Տ․ԿԻՐԱԿՈՍՅԱՆ</t>
  </si>
  <si>
    <t xml:space="preserve">ՏԵՂԵԿԱՆՔ </t>
  </si>
  <si>
    <t>Ալ. Հեքիմյանի անվան երաժշտական դպրոց ՀՈԱԿ-ի գեղագիտական բաժնի աշակերտների թվի, նոյեմբեր-դեկտեմբեր ամիսների ուսման վարձավճարների  չափի մասին</t>
  </si>
  <si>
    <t>N</t>
  </si>
  <si>
    <t>Բաժիններ</t>
  </si>
  <si>
    <t>Ընդամենը աշակերտների թիվ</t>
  </si>
  <si>
    <t>Ընդամենը ամսեկան</t>
  </si>
  <si>
    <t>Հունվար -դեկտեմբեր</t>
  </si>
  <si>
    <t>Աշակերտ-ների   թիվը</t>
  </si>
  <si>
    <t>Ուսման վարձի չափը</t>
  </si>
  <si>
    <t>2-րդ գործիք</t>
  </si>
  <si>
    <t>Աշակերտների   թիվը</t>
  </si>
  <si>
    <t>Ազգային բաժին</t>
  </si>
  <si>
    <t>Պար</t>
  </si>
  <si>
    <t>ընդամենը</t>
  </si>
  <si>
    <t xml:space="preserve">              տնօրեն`                                                 Մ. Պետրոսյան </t>
  </si>
  <si>
    <t xml:space="preserve">  գլխ. հաշվապահ`                                                Տ. Կիրակոսյան</t>
  </si>
  <si>
    <t>Կորոնավիրուսի կանխարգելման գծով</t>
  </si>
  <si>
    <t>Տպագրական ծառայությունների գծով</t>
  </si>
  <si>
    <t xml:space="preserve">Դահլիճի վարձակալության գծով </t>
  </si>
  <si>
    <t>Երաժշտական գործիքների վերանորոգման գծով</t>
  </si>
  <si>
    <t>Վերանորոգման և պահպանման զանազան ծառայութ</t>
  </si>
  <si>
    <t>«Արաբկիր-սերվիս ՓԲԸ»</t>
  </si>
  <si>
    <t>աղբահանություն</t>
  </si>
  <si>
    <t>«Արաբկիր ՏՀՏ» հարկային տեսչություն</t>
  </si>
  <si>
    <t>Գործառնական վարչություն</t>
  </si>
  <si>
    <t>որպես գործակալ ուսման վարձերի հավաք․</t>
  </si>
  <si>
    <t>Պարգևատրում</t>
  </si>
  <si>
    <t>Քույր դպրոցներ ծրագրի գնումների համակ. Ծառայ. գծով</t>
  </si>
  <si>
    <t>Քույր դպրոցներ ծրագրի մասնակ սննդի գծով</t>
  </si>
  <si>
    <t>Քույր դպրոցներ ծրագրի մասնակ  օրապ գծով</t>
  </si>
  <si>
    <t>Քույր դպրոցներ ծրագրի մասնակ  գիշերակ․  գծով</t>
  </si>
  <si>
    <t>Քույր դպրոցներ ծրագրի կազմ․ վճարման գծով</t>
  </si>
  <si>
    <t>Քույր դպրոցներ ծրագրի տրանսպ․ ծախսերի գծով</t>
  </si>
  <si>
    <t>Քույր դպրոցներ ծրագրի ֆիլմի և լոգոյի ծախ․գծով</t>
  </si>
  <si>
    <t>ՔԴԾ-ի Գալա համերգի դահլիճի  վարձակ գծով</t>
  </si>
  <si>
    <t xml:space="preserve">ՔԴԾ-ի Գալա համերգի հանրահռչակման գծով </t>
  </si>
  <si>
    <t xml:space="preserve">ՔԴԾ-ի Գալա համերգի աշխատ․ վարձատ․ գծով </t>
  </si>
  <si>
    <t>ՔԴԾ-ի Գալա համերգի գնումների համակարգման ծառայության գծով</t>
  </si>
  <si>
    <t xml:space="preserve">ՔԴԾ-ի Գալա համերգի կազմակերպմ. հետ կապված տեխնիկ </t>
  </si>
  <si>
    <t xml:space="preserve">ՔԴԾ-ի Գալա համերգի տրանսպորտ․ ծառ գծով </t>
  </si>
  <si>
    <t>ՔԴԾ-ի Գալա համերգի մասնակիցների կեցության ծախսերի գծով</t>
  </si>
  <si>
    <t xml:space="preserve">ՔԴԾ-ի Գալա համերգի ներկայացուցչակ․ ծախս․  գծով </t>
  </si>
  <si>
    <t>Փաստաթղթերի արխիվացման գծով</t>
  </si>
  <si>
    <t xml:space="preserve">Փոխադրամիջոցների վարձակալության գծով </t>
  </si>
  <si>
    <t>Որպես գործակալ հավաքագրվ գումար. Գծով</t>
  </si>
  <si>
    <t>«Երևանի քաղաքապետարան»</t>
  </si>
  <si>
    <t>«Երևանի քաղ. մշ. համակ. աշխ. արհեստ. կազմակ.»  ՍՊԸ</t>
  </si>
  <si>
    <t>Գեղագիտական բաժնի աշակերտների թվի ավելացման հետ կապված</t>
  </si>
  <si>
    <t xml:space="preserve">Ծառայության արժեքների բարձրացման հետ կապված </t>
  </si>
  <si>
    <t>Ավարտական վկայակաների ձեռք բերման հետ կապված</t>
  </si>
  <si>
    <t>Երաժշտական գործիքների վերանորոգման համար</t>
  </si>
  <si>
    <t>Աշակերտների թվի ավելացման և աշխատավարձի բարձրացման հետ կապված</t>
  </si>
  <si>
    <t>Անբավարար ֆինանսական միջոցների փոխհատուցման համար</t>
  </si>
  <si>
    <t>Չնախատեսված ծախսերի համար</t>
  </si>
  <si>
    <t>Աշակերտների թվի ավելացման և ջրի սակագնի բարձրացման հետ կապված</t>
  </si>
  <si>
    <t>Աշակերտների ծնողների հետ կապ հաստատելու համար</t>
  </si>
  <si>
    <t>Ապրանքների թանկացման հետ կապված</t>
  </si>
  <si>
    <t>Նոր ինտերնետային ցանցի  անցկացման հետ կապված</t>
  </si>
  <si>
    <t xml:space="preserve">«Երևանի Ալ. Հեքիմյանի անվան երաժշտական դպրոց» ՀՈԱԿ-ի </t>
  </si>
  <si>
    <t>Վերանորոգման և պահպանման զանազան ծառայություն</t>
  </si>
  <si>
    <t xml:space="preserve">Ծանոթություն՝ Գեղագիտական ծառայության գծով տարիֆիկացիայիում  ներառված է դպրոցի աշխատողներին տրված լրավճարները /նայել տարիֆիկացիան/ </t>
  </si>
  <si>
    <t>ՀԾ ծրագրի և դպրոցի կայքի դոմենի տարեկան սպասարկման համար</t>
  </si>
  <si>
    <t>Կոմունալ վճարների սակագնի բարձրացման  հետ կապված</t>
  </si>
  <si>
    <t>Սարքավորումների վերանորոգման և տեսախցիկների տեղադրման և այլ ծառայությունների համար</t>
  </si>
  <si>
    <t xml:space="preserve"> անվտանգության տեսախցիկներ ձեռք բերելու համար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</si>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</sst>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8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b/>
      <u/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1"/>
      <color theme="1"/>
      <name val="Calibri"/>
      <family val="2"/>
      <charset val="204"/>
      <scheme val="minor"/>
    </font>
    <font>
      <sz val="11"/>
      <name val="Sylfaen"/>
      <family val="1"/>
      <charset val="204"/>
    </font>
    <font>
      <sz val="11"/>
      <name val="Sylfaen"/>
      <family val="1"/>
    </font>
    <font>
      <sz val="8"/>
      <color theme="1"/>
      <name val="GHEA Grapalat"/>
      <family val="3"/>
    </font>
    <font>
      <b/>
      <i/>
      <sz val="9"/>
      <name val="Arial"/>
      <family val="2"/>
      <charset val="204"/>
    </font>
    <font>
      <b/>
      <i/>
      <sz val="10"/>
      <name val="Sylfaen"/>
      <family val="1"/>
      <charset val="204"/>
    </font>
    <font>
      <b/>
      <i/>
      <sz val="12"/>
      <name val="Sylfaen"/>
      <family val="1"/>
      <charset val="204"/>
    </font>
    <font>
      <sz val="9"/>
      <name val="Arial"/>
      <family val="2"/>
      <charset val="204"/>
    </font>
    <font>
      <sz val="9"/>
      <color theme="1"/>
      <name val="Calibri"/>
      <family val="2"/>
      <scheme val="minor"/>
    </font>
    <font>
      <b/>
      <sz val="9"/>
      <name val="Arial Armenian"/>
      <family val="2"/>
    </font>
    <font>
      <sz val="9"/>
      <name val="Arial Armenian"/>
      <family val="2"/>
    </font>
    <font>
      <b/>
      <i/>
      <sz val="9"/>
      <name val="Arial Armenian"/>
      <family val="2"/>
    </font>
    <font>
      <i/>
      <sz val="9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  <font>
      <b/>
      <i/>
      <sz val="11"/>
      <name val="Arial"/>
      <family val="2"/>
      <charset val="204"/>
    </font>
    <font>
      <b/>
      <i/>
      <sz val="12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6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3" fillId="0" borderId="0"/>
  </cellStyleXfs>
  <cellXfs count="66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Fill="1" applyBorder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1" fillId="0" borderId="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Border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7" fillId="0" borderId="0" xfId="45" applyFont="1" applyFill="1" applyBorder="1" applyAlignment="1">
      <alignment vertical="center"/>
    </xf>
    <xf numFmtId="0" fontId="42" fillId="0" borderId="0" xfId="49" applyFont="1" applyFill="1" applyAlignment="1">
      <alignment horizontal="center" vertical="center" wrapText="1"/>
    </xf>
    <xf numFmtId="0" fontId="28" fillId="0" borderId="0" xfId="49" applyFont="1" applyFill="1" applyAlignment="1">
      <alignment horizontal="left" vertical="center" wrapText="1"/>
    </xf>
    <xf numFmtId="0" fontId="37" fillId="0" borderId="12" xfId="49" applyFont="1" applyFill="1" applyBorder="1" applyAlignment="1">
      <alignment vertical="center" wrapText="1"/>
    </xf>
    <xf numFmtId="0" fontId="37" fillId="0" borderId="0" xfId="49" applyFont="1" applyFill="1" applyBorder="1" applyAlignment="1">
      <alignment vertical="center" wrapText="1"/>
    </xf>
    <xf numFmtId="0" fontId="28" fillId="0" borderId="0" xfId="49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Border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Border="1" applyAlignment="1">
      <alignment vertical="center" wrapText="1"/>
    </xf>
    <xf numFmtId="0" fontId="28" fillId="0" borderId="0" xfId="49" applyFont="1" applyBorder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5" fontId="48" fillId="0" borderId="0" xfId="51" applyNumberFormat="1" applyFont="1" applyFill="1" applyBorder="1" applyAlignment="1">
      <alignment vertical="center" wrapText="1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>
      <alignment vertical="center"/>
    </xf>
    <xf numFmtId="164" fontId="27" fillId="0" borderId="0" xfId="45" applyNumberFormat="1" applyFont="1" applyBorder="1" applyAlignment="1">
      <alignment horizontal="center" vertical="center"/>
    </xf>
    <xf numFmtId="0" fontId="55" fillId="0" borderId="0" xfId="45" applyFont="1" applyBorder="1" applyAlignment="1">
      <alignment horizontal="center" vertical="center"/>
    </xf>
    <xf numFmtId="0" fontId="27" fillId="0" borderId="0" xfId="0" applyFont="1" applyBorder="1" applyAlignment="1" applyProtection="1">
      <alignment horizontal="left" vertical="center"/>
      <protection locked="0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55" fillId="0" borderId="0" xfId="45" applyFont="1" applyBorder="1" applyAlignment="1">
      <alignment horizontal="center" vertical="center" wrapText="1"/>
    </xf>
    <xf numFmtId="0" fontId="54" fillId="0" borderId="0" xfId="45" applyFont="1" applyBorder="1" applyAlignment="1">
      <alignment vertical="center"/>
    </xf>
    <xf numFmtId="0" fontId="56" fillId="0" borderId="0" xfId="45" applyFont="1" applyBorder="1" applyAlignment="1">
      <alignment vertical="center"/>
    </xf>
    <xf numFmtId="3" fontId="27" fillId="0" borderId="0" xfId="45" applyNumberFormat="1" applyFont="1" applyBorder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7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0" fontId="28" fillId="0" borderId="0" xfId="45" applyFont="1" applyAlignment="1">
      <alignment vertical="center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32" fillId="0" borderId="10" xfId="45" applyFont="1" applyBorder="1" applyAlignment="1" applyProtection="1">
      <alignment horizontal="center" vertical="center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Fill="1" applyAlignment="1">
      <alignment horizontal="center" vertical="center" wrapText="1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3" fontId="41" fillId="0" borderId="0" xfId="49" applyNumberFormat="1" applyFont="1" applyFill="1" applyBorder="1" applyAlignment="1">
      <alignment horizontal="center" vertical="center" wrapText="1"/>
    </xf>
    <xf numFmtId="166" fontId="31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  <protection locked="0" hidden="1"/>
    </xf>
    <xf numFmtId="0" fontId="28" fillId="0" borderId="0" xfId="0" applyFont="1" applyBorder="1" applyAlignment="1" applyProtection="1">
      <alignment horizontal="left" vertical="center" wrapText="1"/>
      <protection locked="0"/>
    </xf>
    <xf numFmtId="3" fontId="54" fillId="0" borderId="0" xfId="45" applyNumberFormat="1" applyFont="1" applyBorder="1" applyAlignment="1">
      <alignment vertical="center"/>
    </xf>
    <xf numFmtId="166" fontId="26" fillId="0" borderId="0" xfId="46" applyNumberFormat="1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vertical="center" wrapText="1"/>
    </xf>
    <xf numFmtId="3" fontId="27" fillId="0" borderId="0" xfId="45" applyNumberFormat="1" applyFont="1" applyBorder="1" applyAlignment="1">
      <alignment horizontal="left" vertical="center"/>
    </xf>
    <xf numFmtId="0" fontId="60" fillId="0" borderId="0" xfId="45" applyFont="1" applyFill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4" fontId="28" fillId="0" borderId="0" xfId="46" applyNumberFormat="1" applyFont="1" applyBorder="1" applyAlignment="1">
      <alignment horizontal="right" vertical="center" wrapText="1"/>
    </xf>
    <xf numFmtId="0" fontId="59" fillId="0" borderId="0" xfId="0" applyFont="1" applyAlignment="1" applyProtection="1">
      <alignment horizont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/>
    </xf>
    <xf numFmtId="166" fontId="28" fillId="0" borderId="0" xfId="0" applyNumberFormat="1" applyFont="1" applyBorder="1" applyAlignment="1" applyProtection="1">
      <alignment horizontal="center" vertical="center" wrapText="1"/>
    </xf>
    <xf numFmtId="0" fontId="27" fillId="0" borderId="0" xfId="0" applyFont="1" applyBorder="1" applyProtection="1">
      <protection locked="0"/>
    </xf>
    <xf numFmtId="0" fontId="28" fillId="0" borderId="0" xfId="45" applyFont="1" applyFill="1" applyBorder="1" applyAlignment="1">
      <alignment horizontal="right" vertical="center" wrapText="1"/>
    </xf>
    <xf numFmtId="0" fontId="38" fillId="0" borderId="0" xfId="45" applyFont="1" applyFill="1" applyBorder="1" applyAlignment="1">
      <alignment horizontal="center" vertical="center" wrapText="1"/>
    </xf>
    <xf numFmtId="3" fontId="61" fillId="0" borderId="0" xfId="49" applyNumberFormat="1" applyFont="1" applyFill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166" fontId="62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47" fillId="0" borderId="0" xfId="19" applyFont="1" applyAlignment="1">
      <alignment vertical="center"/>
    </xf>
    <xf numFmtId="0" fontId="49" fillId="0" borderId="0" xfId="19" applyFont="1" applyAlignment="1">
      <alignment vertical="center"/>
    </xf>
    <xf numFmtId="0" fontId="49" fillId="0" borderId="0" xfId="19" applyFont="1" applyAlignment="1">
      <alignment horizontal="center" vertical="center"/>
    </xf>
    <xf numFmtId="0" fontId="47" fillId="0" borderId="24" xfId="19" applyFont="1" applyBorder="1" applyAlignment="1">
      <alignment horizontal="center" vertical="center" wrapText="1"/>
    </xf>
    <xf numFmtId="0" fontId="47" fillId="0" borderId="26" xfId="19" applyFont="1" applyBorder="1" applyAlignment="1">
      <alignment horizontal="center" vertical="center" wrapText="1"/>
    </xf>
    <xf numFmtId="0" fontId="47" fillId="0" borderId="28" xfId="19" applyFont="1" applyBorder="1" applyAlignment="1">
      <alignment horizontal="center" vertical="center" wrapText="1"/>
    </xf>
    <xf numFmtId="0" fontId="48" fillId="0" borderId="16" xfId="19" applyFont="1" applyBorder="1" applyAlignment="1">
      <alignment horizontal="center" vertical="center"/>
    </xf>
    <xf numFmtId="0" fontId="48" fillId="0" borderId="29" xfId="19" applyFont="1" applyBorder="1" applyAlignment="1">
      <alignment horizontal="center" vertical="center"/>
    </xf>
    <xf numFmtId="0" fontId="48" fillId="0" borderId="17" xfId="19" applyFont="1" applyBorder="1" applyAlignment="1">
      <alignment horizontal="center" vertical="center"/>
    </xf>
    <xf numFmtId="0" fontId="48" fillId="0" borderId="0" xfId="19" applyFont="1" applyAlignment="1">
      <alignment vertical="center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29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8" fillId="0" borderId="21" xfId="19" applyFont="1" applyBorder="1" applyAlignment="1">
      <alignment horizontal="center" vertical="center"/>
    </xf>
    <xf numFmtId="0" fontId="48" fillId="0" borderId="22" xfId="19" applyFont="1" applyBorder="1" applyAlignment="1">
      <alignment vertical="center"/>
    </xf>
    <xf numFmtId="0" fontId="48" fillId="0" borderId="30" xfId="19" applyFont="1" applyBorder="1" applyAlignment="1">
      <alignment horizontal="center" vertical="center"/>
    </xf>
    <xf numFmtId="0" fontId="51" fillId="0" borderId="0" xfId="19" applyFont="1" applyAlignment="1">
      <alignment vertical="center"/>
    </xf>
    <xf numFmtId="165" fontId="48" fillId="0" borderId="0" xfId="51" applyNumberFormat="1" applyFont="1" applyFill="1" applyBorder="1" applyAlignment="1">
      <alignment horizontal="center" vertical="center" wrapText="1"/>
    </xf>
    <xf numFmtId="0" fontId="32" fillId="0" borderId="0" xfId="0" applyFont="1" applyAlignment="1" applyProtection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0" fontId="32" fillId="0" borderId="0" xfId="45" applyFont="1" applyFill="1" applyBorder="1" applyAlignment="1">
      <alignment horizontal="center" vertical="center" wrapText="1"/>
    </xf>
    <xf numFmtId="0" fontId="31" fillId="0" borderId="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vertical="center" wrapText="1"/>
    </xf>
    <xf numFmtId="3" fontId="40" fillId="0" borderId="10" xfId="46" applyNumberFormat="1" applyFont="1" applyBorder="1" applyAlignment="1">
      <alignment horizontal="center" vertical="center" wrapText="1"/>
    </xf>
    <xf numFmtId="0" fontId="38" fillId="0" borderId="0" xfId="45" applyFont="1" applyBorder="1" applyAlignment="1">
      <alignment horizontal="center" vertical="center" wrapText="1"/>
    </xf>
    <xf numFmtId="166" fontId="42" fillId="0" borderId="0" xfId="49" applyNumberFormat="1" applyFont="1" applyBorder="1" applyAlignment="1">
      <alignment horizontal="center" vertical="center" wrapText="1"/>
    </xf>
    <xf numFmtId="0" fontId="59" fillId="0" borderId="0" xfId="45" applyFont="1" applyFill="1" applyBorder="1" applyAlignment="1">
      <alignment vertical="center" wrapText="1"/>
    </xf>
    <xf numFmtId="3" fontId="64" fillId="0" borderId="0" xfId="49" applyNumberFormat="1" applyFont="1" applyBorder="1" applyAlignment="1">
      <alignment horizontal="center" vertical="center" wrapText="1"/>
    </xf>
    <xf numFmtId="0" fontId="65" fillId="0" borderId="0" xfId="45" applyFont="1" applyBorder="1" applyAlignment="1">
      <alignment vertical="center"/>
    </xf>
    <xf numFmtId="166" fontId="28" fillId="0" borderId="33" xfId="46" applyNumberFormat="1" applyFont="1" applyBorder="1" applyAlignment="1">
      <alignment horizontal="center" vertical="center" wrapText="1"/>
    </xf>
    <xf numFmtId="166" fontId="26" fillId="0" borderId="34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166" fontId="31" fillId="0" borderId="10" xfId="46" applyNumberFormat="1" applyFont="1" applyBorder="1" applyAlignment="1">
      <alignment horizontal="center" vertical="center" wrapText="1"/>
    </xf>
    <xf numFmtId="0" fontId="54" fillId="0" borderId="10" xfId="45" applyFont="1" applyBorder="1" applyAlignment="1">
      <alignment vertical="center"/>
    </xf>
    <xf numFmtId="0" fontId="28" fillId="0" borderId="10" xfId="45" applyFont="1" applyBorder="1" applyAlignment="1">
      <alignment horizontal="center" vertical="center"/>
    </xf>
    <xf numFmtId="166" fontId="31" fillId="0" borderId="0" xfId="46" applyNumberFormat="1" applyFont="1" applyBorder="1" applyAlignment="1">
      <alignment horizontal="left" vertical="center" wrapText="1"/>
    </xf>
    <xf numFmtId="3" fontId="64" fillId="0" borderId="0" xfId="56" applyNumberFormat="1" applyFont="1" applyBorder="1" applyAlignment="1">
      <alignment horizontal="center" vertical="center" wrapText="1"/>
    </xf>
    <xf numFmtId="166" fontId="64" fillId="0" borderId="0" xfId="49" applyNumberFormat="1" applyFont="1" applyBorder="1" applyAlignment="1">
      <alignment horizontal="center" vertical="center" wrapText="1"/>
    </xf>
    <xf numFmtId="164" fontId="28" fillId="0" borderId="10" xfId="46" applyNumberFormat="1" applyFont="1" applyBorder="1" applyAlignment="1">
      <alignment horizontal="center" vertical="center" wrapText="1"/>
    </xf>
    <xf numFmtId="166" fontId="42" fillId="0" borderId="10" xfId="58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1" fillId="0" borderId="0" xfId="58" applyNumberFormat="1" applyFont="1" applyBorder="1" applyAlignment="1">
      <alignment horizontal="center" vertical="center" wrapText="1"/>
    </xf>
    <xf numFmtId="0" fontId="60" fillId="24" borderId="0" xfId="45" applyFont="1" applyFill="1" applyBorder="1" applyAlignment="1">
      <alignment horizontal="center" vertical="center" wrapText="1"/>
    </xf>
    <xf numFmtId="0" fontId="60" fillId="0" borderId="0" xfId="45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8" fillId="0" borderId="10" xfId="0" applyNumberFormat="1" applyFont="1" applyBorder="1" applyAlignment="1" applyProtection="1">
      <alignment horizontal="center" vertical="center"/>
    </xf>
    <xf numFmtId="164" fontId="68" fillId="0" borderId="0" xfId="0" applyNumberFormat="1" applyFont="1" applyBorder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0" fontId="39" fillId="0" borderId="0" xfId="59" applyFont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53" fillId="0" borderId="10" xfId="60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8" xfId="59" applyFont="1" applyBorder="1" applyAlignment="1">
      <alignment horizontal="left" vertical="center" wrapText="1"/>
    </xf>
    <xf numFmtId="3" fontId="30" fillId="0" borderId="10" xfId="19" applyNumberFormat="1" applyFont="1" applyBorder="1" applyAlignment="1" applyProtection="1">
      <alignment horizontal="center" vertical="center"/>
    </xf>
    <xf numFmtId="3" fontId="40" fillId="0" borderId="10" xfId="60" applyNumberFormat="1" applyFont="1" applyBorder="1" applyAlignment="1">
      <alignment horizontal="center" vertical="center" wrapText="1"/>
    </xf>
    <xf numFmtId="0" fontId="41" fillId="24" borderId="18" xfId="59" applyFont="1" applyFill="1" applyBorder="1" applyAlignment="1">
      <alignment horizontal="left" vertical="center" wrapText="1"/>
    </xf>
    <xf numFmtId="0" fontId="40" fillId="0" borderId="21" xfId="59" applyFont="1" applyBorder="1" applyAlignment="1">
      <alignment horizontal="center" vertical="center" wrapText="1"/>
    </xf>
    <xf numFmtId="0" fontId="42" fillId="0" borderId="37" xfId="59" applyFont="1" applyBorder="1" applyAlignment="1">
      <alignment horizontal="center" vertical="center" wrapText="1"/>
    </xf>
    <xf numFmtId="166" fontId="39" fillId="0" borderId="38" xfId="59" applyNumberFormat="1" applyFont="1" applyBorder="1" applyAlignment="1">
      <alignment horizontal="center" vertical="center" wrapText="1"/>
    </xf>
    <xf numFmtId="166" fontId="39" fillId="0" borderId="22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horizontal="center" vertical="center" wrapText="1"/>
    </xf>
    <xf numFmtId="0" fontId="42" fillId="0" borderId="0" xfId="59" applyFont="1" applyBorder="1" applyAlignment="1">
      <alignment horizontal="center" vertical="center" wrapText="1"/>
    </xf>
    <xf numFmtId="1" fontId="39" fillId="0" borderId="0" xfId="59" applyNumberFormat="1" applyFont="1" applyBorder="1" applyAlignment="1">
      <alignment horizontal="center" vertical="center" wrapText="1"/>
    </xf>
    <xf numFmtId="164" fontId="39" fillId="0" borderId="0" xfId="59" applyNumberFormat="1" applyFont="1" applyBorder="1" applyAlignment="1">
      <alignment horizontal="center" vertical="center" wrapText="1"/>
    </xf>
    <xf numFmtId="0" fontId="39" fillId="0" borderId="0" xfId="59" applyFont="1" applyBorder="1" applyAlignment="1">
      <alignment vertical="center"/>
    </xf>
    <xf numFmtId="0" fontId="39" fillId="0" borderId="0" xfId="59" applyFont="1" applyBorder="1" applyAlignment="1">
      <alignment horizontal="left" vertical="center" wrapText="1"/>
    </xf>
    <xf numFmtId="164" fontId="42" fillId="0" borderId="0" xfId="59" applyNumberFormat="1" applyFont="1" applyBorder="1" applyAlignment="1">
      <alignment horizontal="center" vertical="center" wrapText="1"/>
    </xf>
    <xf numFmtId="164" fontId="39" fillId="0" borderId="0" xfId="59" applyNumberFormat="1" applyFont="1" applyAlignment="1">
      <alignment horizontal="center" vertical="center" wrapText="1"/>
    </xf>
    <xf numFmtId="0" fontId="39" fillId="0" borderId="24" xfId="59" applyFont="1" applyBorder="1" applyAlignment="1">
      <alignment horizontal="center" vertical="center" wrapText="1"/>
    </xf>
    <xf numFmtId="0" fontId="53" fillId="0" borderId="25" xfId="59" applyFont="1" applyBorder="1" applyAlignment="1">
      <alignment horizontal="center" vertical="center" wrapText="1"/>
    </xf>
    <xf numFmtId="0" fontId="39" fillId="0" borderId="25" xfId="59" applyFont="1" applyBorder="1" applyAlignment="1">
      <alignment horizontal="center" vertical="center" wrapText="1"/>
    </xf>
    <xf numFmtId="164" fontId="43" fillId="0" borderId="26" xfId="59" applyNumberFormat="1" applyFont="1" applyBorder="1" applyAlignment="1">
      <alignment horizontal="center" vertical="center" wrapText="1"/>
    </xf>
    <xf numFmtId="0" fontId="39" fillId="0" borderId="26" xfId="59" applyFont="1" applyBorder="1" applyAlignment="1">
      <alignment horizontal="center" vertical="center" wrapText="1"/>
    </xf>
    <xf numFmtId="0" fontId="39" fillId="0" borderId="39" xfId="59" applyFont="1" applyBorder="1" applyAlignment="1">
      <alignment horizontal="center" vertical="center" wrapText="1"/>
    </xf>
    <xf numFmtId="0" fontId="39" fillId="0" borderId="32" xfId="59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166" fontId="40" fillId="0" borderId="10" xfId="59" applyNumberFormat="1" applyFont="1" applyBorder="1" applyAlignment="1">
      <alignment horizontal="center" vertical="center" wrapText="1"/>
    </xf>
    <xf numFmtId="166" fontId="44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20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1" fillId="0" borderId="10" xfId="59" applyFont="1" applyBorder="1" applyAlignment="1">
      <alignment horizontal="left" vertical="center"/>
    </xf>
    <xf numFmtId="166" fontId="41" fillId="0" borderId="10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>
      <alignment horizontal="center" vertical="center" wrapText="1"/>
    </xf>
    <xf numFmtId="166" fontId="41" fillId="0" borderId="16" xfId="59" applyNumberFormat="1" applyFont="1" applyBorder="1" applyAlignment="1">
      <alignment horizontal="center" vertical="center" wrapText="1"/>
    </xf>
    <xf numFmtId="166" fontId="41" fillId="0" borderId="20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0" fontId="39" fillId="0" borderId="16" xfId="59" applyFont="1" applyBorder="1" applyAlignment="1">
      <alignment horizontal="center" vertical="center" wrapText="1"/>
    </xf>
    <xf numFmtId="0" fontId="39" fillId="0" borderId="10" xfId="59" applyFont="1" applyBorder="1" applyAlignment="1">
      <alignment horizontal="left" vertical="center"/>
    </xf>
    <xf numFmtId="166" fontId="39" fillId="0" borderId="10" xfId="59" applyNumberFormat="1" applyFont="1" applyBorder="1" applyAlignment="1">
      <alignment horizontal="center" vertical="center" wrapText="1"/>
    </xf>
    <xf numFmtId="166" fontId="39" fillId="0" borderId="17" xfId="59" applyNumberFormat="1" applyFont="1" applyBorder="1" applyAlignment="1">
      <alignment horizontal="center" vertical="center" wrapText="1"/>
    </xf>
    <xf numFmtId="166" fontId="39" fillId="0" borderId="16" xfId="59" applyNumberFormat="1" applyFont="1" applyBorder="1" applyAlignment="1">
      <alignment horizontal="center" vertical="center" wrapText="1"/>
    </xf>
    <xf numFmtId="166" fontId="39" fillId="0" borderId="20" xfId="59" applyNumberFormat="1" applyFont="1" applyBorder="1" applyAlignment="1">
      <alignment horizontal="center" vertical="center" wrapText="1"/>
    </xf>
    <xf numFmtId="166" fontId="39" fillId="0" borderId="18" xfId="59" applyNumberFormat="1" applyFont="1" applyBorder="1" applyAlignment="1">
      <alignment horizontal="center" vertical="center" wrapText="1"/>
    </xf>
    <xf numFmtId="0" fontId="39" fillId="0" borderId="21" xfId="59" applyFont="1" applyBorder="1" applyAlignment="1">
      <alignment horizontal="center" vertical="center" wrapText="1"/>
    </xf>
    <xf numFmtId="0" fontId="39" fillId="0" borderId="38" xfId="59" applyFont="1" applyBorder="1" applyAlignment="1">
      <alignment horizontal="left" vertical="center"/>
    </xf>
    <xf numFmtId="166" fontId="39" fillId="0" borderId="21" xfId="59" applyNumberFormat="1" applyFont="1" applyBorder="1" applyAlignment="1">
      <alignment horizontal="center" vertical="center" wrapText="1"/>
    </xf>
    <xf numFmtId="0" fontId="39" fillId="0" borderId="0" xfId="59" applyFont="1" applyBorder="1" applyAlignment="1">
      <alignment horizontal="center" vertical="center" wrapText="1"/>
    </xf>
    <xf numFmtId="0" fontId="39" fillId="0" borderId="0" xfId="59" applyFont="1" applyBorder="1" applyAlignment="1">
      <alignment horizontal="left" vertical="center"/>
    </xf>
    <xf numFmtId="166" fontId="39" fillId="0" borderId="0" xfId="59" applyNumberFormat="1" applyFont="1" applyBorder="1" applyAlignment="1">
      <alignment horizontal="center" vertical="center" wrapText="1"/>
    </xf>
    <xf numFmtId="0" fontId="39" fillId="0" borderId="10" xfId="59" applyFont="1" applyBorder="1" applyAlignment="1">
      <alignment horizontal="center" vertical="center" wrapText="1"/>
    </xf>
    <xf numFmtId="164" fontId="39" fillId="0" borderId="10" xfId="59" applyNumberFormat="1" applyFont="1" applyBorder="1" applyAlignment="1">
      <alignment horizontal="center" vertical="center" wrapText="1"/>
    </xf>
    <xf numFmtId="164" fontId="39" fillId="0" borderId="0" xfId="60" applyNumberFormat="1" applyFont="1" applyBorder="1" applyAlignment="1">
      <alignment horizontal="center" vertical="center" wrapText="1"/>
    </xf>
    <xf numFmtId="0" fontId="42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left" vertical="center" wrapText="1"/>
    </xf>
    <xf numFmtId="0" fontId="37" fillId="0" borderId="0" xfId="59" applyFont="1" applyBorder="1" applyAlignment="1">
      <alignment vertical="center" wrapText="1"/>
    </xf>
    <xf numFmtId="0" fontId="28" fillId="0" borderId="0" xfId="59" applyFont="1" applyBorder="1" applyAlignment="1">
      <alignment horizontal="center" vertical="center" wrapText="1"/>
    </xf>
    <xf numFmtId="164" fontId="42" fillId="0" borderId="0" xfId="59" applyNumberFormat="1" applyFont="1" applyAlignment="1">
      <alignment horizontal="center"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Border="1" applyAlignment="1">
      <alignment vertical="center" wrapText="1"/>
    </xf>
    <xf numFmtId="0" fontId="35" fillId="0" borderId="0" xfId="59" applyFont="1" applyBorder="1" applyAlignment="1">
      <alignment horizontal="center"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Border="1" applyAlignment="1">
      <alignment vertical="center" wrapText="1"/>
    </xf>
    <xf numFmtId="0" fontId="39" fillId="0" borderId="0" xfId="59" applyFont="1" applyAlignment="1">
      <alignment horizontal="left" vertical="center" wrapText="1"/>
    </xf>
    <xf numFmtId="0" fontId="38" fillId="0" borderId="0" xfId="59" applyFont="1" applyAlignment="1">
      <alignment horizontal="center" vertical="center" wrapText="1"/>
    </xf>
    <xf numFmtId="0" fontId="40" fillId="0" borderId="0" xfId="59" applyFont="1" applyAlignment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0" fillId="0" borderId="35" xfId="45" applyFont="1" applyBorder="1" applyAlignment="1" applyProtection="1">
      <alignment vertical="center"/>
      <protection locked="0"/>
    </xf>
    <xf numFmtId="164" fontId="6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10" xfId="46" applyNumberFormat="1" applyFont="1" applyBorder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31" fillId="0" borderId="0" xfId="61" applyFont="1" applyAlignment="1">
      <alignment horizontal="center" vertical="center"/>
    </xf>
    <xf numFmtId="0" fontId="31" fillId="0" borderId="0" xfId="61" applyFont="1" applyAlignment="1">
      <alignment horizontal="left" vertical="center"/>
    </xf>
    <xf numFmtId="0" fontId="30" fillId="0" borderId="27" xfId="45" applyFont="1" applyBorder="1" applyAlignment="1" applyProtection="1">
      <alignment vertical="center"/>
      <protection locked="0"/>
    </xf>
    <xf numFmtId="0" fontId="30" fillId="0" borderId="0" xfId="45" applyFont="1" applyBorder="1" applyAlignment="1" applyProtection="1">
      <alignment horizontal="center" vertical="center"/>
      <protection locked="0"/>
    </xf>
    <xf numFmtId="0" fontId="40" fillId="0" borderId="0" xfId="60" applyFont="1" applyAlignment="1">
      <alignment horizontal="center" vertical="center" wrapText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31" fillId="0" borderId="10" xfId="45" applyFont="1" applyBorder="1" applyAlignment="1" applyProtection="1">
      <alignment horizontal="left" vertical="center" wrapText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31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8" fillId="0" borderId="0" xfId="45" applyFont="1" applyAlignment="1" applyProtection="1">
      <alignment horizontal="right" vertical="center" wrapText="1"/>
      <protection hidden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28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48" fillId="0" borderId="0" xfId="0" applyFont="1" applyBorder="1" applyAlignment="1">
      <alignment vertical="center"/>
    </xf>
    <xf numFmtId="0" fontId="48" fillId="0" borderId="10" xfId="0" applyFont="1" applyBorder="1" applyAlignment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horizontal="right" vertical="center"/>
      <protection locked="0"/>
    </xf>
    <xf numFmtId="0" fontId="28" fillId="0" borderId="0" xfId="0" applyFont="1" applyBorder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9" fillId="0" borderId="0" xfId="45" applyFont="1" applyBorder="1" applyAlignment="1" applyProtection="1">
      <alignment horizontal="left" vertical="center" wrapText="1"/>
      <protection locked="0"/>
    </xf>
    <xf numFmtId="0" fontId="61" fillId="0" borderId="0" xfId="45" applyFont="1" applyAlignment="1" applyProtection="1">
      <alignment vertical="center"/>
      <protection locked="0"/>
    </xf>
    <xf numFmtId="0" fontId="69" fillId="0" borderId="0" xfId="19" applyFont="1" applyAlignment="1">
      <alignment vertical="center"/>
    </xf>
    <xf numFmtId="0" fontId="35" fillId="0" borderId="0" xfId="0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vertical="center"/>
      <protection hidden="1"/>
    </xf>
    <xf numFmtId="0" fontId="32" fillId="0" borderId="0" xfId="0" applyFont="1" applyBorder="1" applyAlignment="1" applyProtection="1">
      <protection locked="0"/>
    </xf>
    <xf numFmtId="0" fontId="35" fillId="0" borderId="0" xfId="0" applyFont="1" applyBorder="1" applyAlignment="1" applyProtection="1">
      <alignment vertical="center" wrapText="1"/>
      <protection hidden="1"/>
    </xf>
    <xf numFmtId="164" fontId="28" fillId="0" borderId="0" xfId="0" applyNumberFormat="1" applyFont="1" applyFill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left"/>
      <protection hidden="1"/>
    </xf>
    <xf numFmtId="0" fontId="31" fillId="0" borderId="0" xfId="0" applyFont="1" applyAlignment="1" applyProtection="1">
      <protection locked="0"/>
    </xf>
    <xf numFmtId="0" fontId="33" fillId="0" borderId="0" xfId="0" applyFont="1" applyBorder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 applyProtection="1">
      <alignment horizontal="center" vertical="center"/>
    </xf>
    <xf numFmtId="166" fontId="28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  <protection locked="0"/>
    </xf>
    <xf numFmtId="166" fontId="31" fillId="0" borderId="35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Border="1" applyAlignment="1" applyProtection="1">
      <alignment horizontal="center" vertical="center"/>
    </xf>
    <xf numFmtId="166" fontId="27" fillId="0" borderId="0" xfId="20" applyNumberFormat="1" applyFont="1" applyBorder="1" applyAlignment="1" applyProtection="1">
      <alignment horizontal="center" vertical="center"/>
      <protection locked="0"/>
    </xf>
    <xf numFmtId="166" fontId="28" fillId="0" borderId="35" xfId="20" applyNumberFormat="1" applyFont="1" applyBorder="1" applyAlignment="1" applyProtection="1">
      <alignment horizontal="center" vertical="center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165" fontId="28" fillId="0" borderId="0" xfId="20" applyNumberFormat="1" applyFont="1" applyFill="1" applyBorder="1" applyAlignment="1" applyProtection="1">
      <alignment horizontal="center" wrapText="1"/>
      <protection hidden="1"/>
    </xf>
    <xf numFmtId="165" fontId="28" fillId="0" borderId="0" xfId="20" applyNumberFormat="1" applyFont="1" applyFill="1" applyBorder="1" applyAlignment="1" applyProtection="1">
      <alignment horizontal="left" wrapText="1"/>
      <protection hidden="1"/>
    </xf>
    <xf numFmtId="0" fontId="28" fillId="0" borderId="0" xfId="0" applyFont="1" applyAlignment="1" applyProtection="1">
      <alignment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Protection="1">
      <protection locked="0"/>
    </xf>
    <xf numFmtId="0" fontId="24" fillId="0" borderId="0" xfId="19" applyFont="1" applyBorder="1" applyAlignment="1">
      <alignment horizontal="center" vertical="center"/>
    </xf>
    <xf numFmtId="0" fontId="41" fillId="0" borderId="10" xfId="59" applyFont="1" applyBorder="1" applyAlignment="1">
      <alignment horizontal="left" vertical="center" wrapText="1"/>
    </xf>
    <xf numFmtId="166" fontId="73" fillId="0" borderId="10" xfId="59" applyNumberFormat="1" applyFont="1" applyBorder="1" applyAlignment="1">
      <alignment horizontal="center" vertical="center" wrapText="1"/>
    </xf>
    <xf numFmtId="0" fontId="74" fillId="0" borderId="17" xfId="0" applyFont="1" applyBorder="1" applyAlignment="1">
      <alignment vertical="center"/>
    </xf>
    <xf numFmtId="0" fontId="75" fillId="0" borderId="17" xfId="19" applyFont="1" applyBorder="1" applyAlignment="1">
      <alignment vertical="center"/>
    </xf>
    <xf numFmtId="0" fontId="76" fillId="0" borderId="17" xfId="19" applyFont="1" applyBorder="1" applyAlignment="1">
      <alignment vertical="center"/>
    </xf>
    <xf numFmtId="0" fontId="49" fillId="0" borderId="20" xfId="19" applyFont="1" applyBorder="1" applyAlignment="1">
      <alignment horizontal="center" vertical="center"/>
    </xf>
    <xf numFmtId="0" fontId="49" fillId="0" borderId="41" xfId="19" applyFont="1" applyBorder="1" applyAlignment="1">
      <alignment horizontal="center" vertical="center"/>
    </xf>
    <xf numFmtId="0" fontId="49" fillId="0" borderId="42" xfId="19" applyFont="1" applyBorder="1" applyAlignment="1">
      <alignment horizontal="center" vertical="center"/>
    </xf>
    <xf numFmtId="0" fontId="49" fillId="0" borderId="43" xfId="19" applyFont="1" applyBorder="1" applyAlignment="1">
      <alignment horizontal="center" vertical="center"/>
    </xf>
    <xf numFmtId="0" fontId="49" fillId="0" borderId="11" xfId="19" applyFont="1" applyBorder="1" applyAlignment="1">
      <alignment horizontal="center" vertical="center"/>
    </xf>
    <xf numFmtId="0" fontId="48" fillId="0" borderId="43" xfId="19" applyFont="1" applyBorder="1" applyAlignment="1">
      <alignment horizontal="center" vertical="center"/>
    </xf>
    <xf numFmtId="0" fontId="75" fillId="0" borderId="44" xfId="19" applyFont="1" applyBorder="1" applyAlignment="1">
      <alignment vertical="center"/>
    </xf>
    <xf numFmtId="0" fontId="48" fillId="0" borderId="42" xfId="19" applyFont="1" applyBorder="1" applyAlignment="1">
      <alignment horizontal="center" vertical="center"/>
    </xf>
    <xf numFmtId="0" fontId="80" fillId="0" borderId="43" xfId="0" applyFont="1" applyBorder="1" applyAlignment="1">
      <alignment vertical="center" wrapText="1"/>
    </xf>
    <xf numFmtId="0" fontId="80" fillId="0" borderId="44" xfId="0" applyFont="1" applyBorder="1" applyAlignment="1">
      <alignment vertical="center" wrapText="1"/>
    </xf>
    <xf numFmtId="0" fontId="77" fillId="0" borderId="10" xfId="0" applyFont="1" applyBorder="1" applyAlignment="1">
      <alignment horizontal="center" vertical="center"/>
    </xf>
    <xf numFmtId="0" fontId="77" fillId="0" borderId="17" xfId="0" applyFont="1" applyBorder="1" applyAlignment="1">
      <alignment vertical="center"/>
    </xf>
    <xf numFmtId="0" fontId="78" fillId="0" borderId="19" xfId="0" applyFont="1" applyBorder="1" applyAlignment="1">
      <alignment horizontal="center" vertical="center"/>
    </xf>
    <xf numFmtId="0" fontId="78" fillId="0" borderId="10" xfId="0" applyFont="1" applyBorder="1" applyAlignment="1">
      <alignment horizontal="center" vertical="center"/>
    </xf>
    <xf numFmtId="0" fontId="78" fillId="0" borderId="16" xfId="0" applyFont="1" applyBorder="1" applyAlignment="1">
      <alignment horizontal="center" vertical="center"/>
    </xf>
    <xf numFmtId="0" fontId="78" fillId="0" borderId="17" xfId="0" applyFont="1" applyBorder="1" applyAlignment="1">
      <alignment horizontal="center" vertical="center"/>
    </xf>
    <xf numFmtId="0" fontId="77" fillId="0" borderId="10" xfId="0" applyFont="1" applyBorder="1" applyAlignment="1">
      <alignment vertical="center"/>
    </xf>
    <xf numFmtId="0" fontId="78" fillId="0" borderId="19" xfId="0" applyFont="1" applyBorder="1" applyAlignment="1">
      <alignment vertical="center"/>
    </xf>
    <xf numFmtId="0" fontId="78" fillId="0" borderId="10" xfId="0" applyFont="1" applyBorder="1" applyAlignment="1">
      <alignment vertical="center"/>
    </xf>
    <xf numFmtId="0" fontId="78" fillId="0" borderId="17" xfId="0" applyFont="1" applyBorder="1" applyAlignment="1">
      <alignment vertical="center"/>
    </xf>
    <xf numFmtId="0" fontId="82" fillId="0" borderId="19" xfId="0" applyFont="1" applyBorder="1" applyAlignment="1">
      <alignment horizontal="center" vertical="center"/>
    </xf>
    <xf numFmtId="0" fontId="83" fillId="0" borderId="10" xfId="0" applyFont="1" applyBorder="1" applyAlignment="1">
      <alignment horizontal="center" vertical="center"/>
    </xf>
    <xf numFmtId="0" fontId="77" fillId="0" borderId="0" xfId="0" applyFont="1" applyAlignment="1">
      <alignment vertical="center"/>
    </xf>
    <xf numFmtId="0" fontId="84" fillId="0" borderId="0" xfId="0" applyFont="1" applyAlignment="1">
      <alignment horizontal="center" vertical="center"/>
    </xf>
    <xf numFmtId="0" fontId="77" fillId="0" borderId="0" xfId="0" applyFont="1"/>
    <xf numFmtId="0" fontId="31" fillId="0" borderId="0" xfId="45" applyFont="1" applyBorder="1" applyAlignment="1" applyProtection="1">
      <alignment horizontal="left" vertical="center"/>
      <protection locked="0"/>
    </xf>
    <xf numFmtId="166" fontId="31" fillId="26" borderId="0" xfId="0" applyNumberFormat="1" applyFont="1" applyFill="1" applyBorder="1" applyAlignment="1" applyProtection="1">
      <alignment horizontal="center" vertical="center"/>
      <protection locked="0"/>
    </xf>
    <xf numFmtId="164" fontId="31" fillId="26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6" borderId="10" xfId="20" applyNumberFormat="1" applyFont="1" applyFill="1" applyBorder="1" applyAlignment="1" applyProtection="1">
      <alignment horizontal="center" vertical="center"/>
    </xf>
    <xf numFmtId="0" fontId="27" fillId="0" borderId="0" xfId="45" applyFont="1" applyAlignment="1" applyProtection="1">
      <alignment horizontal="left" vertical="center"/>
    </xf>
    <xf numFmtId="0" fontId="38" fillId="0" borderId="10" xfId="45" applyFont="1" applyBorder="1" applyAlignment="1" applyProtection="1">
      <alignment horizontal="left" vertical="center" wrapText="1"/>
    </xf>
    <xf numFmtId="0" fontId="32" fillId="0" borderId="10" xfId="45" applyFont="1" applyBorder="1" applyAlignment="1" applyProtection="1">
      <alignment horizontal="left" vertical="center" wrapText="1"/>
    </xf>
    <xf numFmtId="0" fontId="27" fillId="0" borderId="10" xfId="45" applyFont="1" applyBorder="1" applyAlignment="1" applyProtection="1">
      <alignment horizontal="left" vertical="center" wrapText="1"/>
    </xf>
    <xf numFmtId="0" fontId="27" fillId="24" borderId="10" xfId="45" applyFont="1" applyFill="1" applyBorder="1" applyAlignment="1" applyProtection="1">
      <alignment horizontal="left" vertical="center" wrapText="1"/>
    </xf>
    <xf numFmtId="0" fontId="27" fillId="0" borderId="10" xfId="45" applyFont="1" applyBorder="1" applyAlignment="1" applyProtection="1">
      <alignment horizontal="left" vertical="center"/>
    </xf>
    <xf numFmtId="0" fontId="32" fillId="0" borderId="0" xfId="45" applyFont="1" applyBorder="1" applyAlignment="1" applyProtection="1">
      <alignment horizontal="left" vertical="center" wrapText="1"/>
    </xf>
    <xf numFmtId="0" fontId="38" fillId="0" borderId="0" xfId="45" applyFont="1" applyBorder="1" applyAlignment="1" applyProtection="1">
      <alignment horizontal="left" vertical="center"/>
    </xf>
    <xf numFmtId="0" fontId="32" fillId="0" borderId="0" xfId="45" applyFont="1" applyAlignment="1" applyProtection="1">
      <alignment horizontal="left" vertical="center"/>
    </xf>
    <xf numFmtId="0" fontId="27" fillId="0" borderId="0" xfId="45" applyFont="1" applyAlignment="1">
      <alignment horizontal="left" vertical="center"/>
    </xf>
    <xf numFmtId="0" fontId="32" fillId="0" borderId="0" xfId="45" applyFont="1" applyAlignment="1">
      <alignment horizontal="left" vertical="center" wrapText="1"/>
    </xf>
    <xf numFmtId="0" fontId="32" fillId="0" borderId="0" xfId="45" applyFont="1" applyAlignment="1">
      <alignment horizontal="left" vertical="center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24" borderId="10" xfId="45" applyFont="1" applyFill="1" applyBorder="1" applyAlignment="1" applyProtection="1">
      <alignment horizontal="left" vertical="center"/>
      <protection locked="0"/>
    </xf>
    <xf numFmtId="0" fontId="31" fillId="24" borderId="10" xfId="45" applyFont="1" applyFill="1" applyBorder="1" applyAlignment="1" applyProtection="1">
      <alignment horizontal="left" vertical="center" wrapText="1"/>
      <protection locked="0"/>
    </xf>
    <xf numFmtId="164" fontId="31" fillId="24" borderId="10" xfId="20" applyNumberFormat="1" applyFont="1" applyFill="1" applyBorder="1" applyAlignment="1" applyProtection="1">
      <alignment horizontal="center" vertical="center"/>
      <protection locked="0"/>
    </xf>
    <xf numFmtId="164" fontId="31" fillId="24" borderId="10" xfId="45" applyNumberFormat="1" applyFont="1" applyFill="1" applyBorder="1" applyAlignment="1" applyProtection="1">
      <alignment horizontal="center" vertical="center"/>
      <protection locked="0"/>
    </xf>
    <xf numFmtId="164" fontId="31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/>
      <protection locked="0"/>
    </xf>
    <xf numFmtId="164" fontId="31" fillId="0" borderId="10" xfId="20" applyNumberFormat="1" applyFont="1" applyBorder="1" applyAlignment="1" applyProtection="1">
      <alignment horizontal="center" vertical="center"/>
      <protection locked="0"/>
    </xf>
    <xf numFmtId="164" fontId="45" fillId="0" borderId="10" xfId="45" applyNumberFormat="1" applyFont="1" applyBorder="1" applyAlignment="1" applyProtection="1">
      <alignment horizontal="left" vertical="center" wrapText="1"/>
      <protection hidden="1"/>
    </xf>
    <xf numFmtId="0" fontId="31" fillId="0" borderId="10" xfId="20" applyNumberFormat="1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vertical="center" wrapText="1"/>
      <protection hidden="1"/>
    </xf>
    <xf numFmtId="164" fontId="31" fillId="0" borderId="10" xfId="45" applyNumberFormat="1" applyFont="1" applyBorder="1" applyAlignment="1" applyProtection="1">
      <alignment vertical="center" wrapText="1"/>
      <protection locked="0"/>
    </xf>
    <xf numFmtId="166" fontId="31" fillId="0" borderId="0" xfId="0" applyNumberFormat="1" applyFont="1" applyBorder="1" applyAlignment="1" applyProtection="1">
      <alignment vertical="center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 vertical="center"/>
    </xf>
    <xf numFmtId="164" fontId="31" fillId="0" borderId="0" xfId="45" applyNumberFormat="1" applyFont="1" applyBorder="1" applyAlignment="1" applyProtection="1">
      <alignment horizontal="center" vertical="center"/>
      <protection locked="0"/>
    </xf>
    <xf numFmtId="164" fontId="31" fillId="0" borderId="0" xfId="45" applyNumberFormat="1" applyFont="1" applyBorder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center" vertical="center"/>
      <protection hidden="1"/>
    </xf>
    <xf numFmtId="0" fontId="28" fillId="0" borderId="10" xfId="20" applyFont="1" applyBorder="1" applyAlignment="1" applyProtection="1">
      <alignment horizontal="center" vertical="center" wrapText="1"/>
      <protection hidden="1"/>
    </xf>
    <xf numFmtId="0" fontId="28" fillId="0" borderId="10" xfId="0" applyFont="1" applyBorder="1" applyAlignment="1" applyProtection="1">
      <alignment horizontal="center" vertical="center" wrapText="1"/>
      <protection hidden="1"/>
    </xf>
    <xf numFmtId="0" fontId="45" fillId="0" borderId="10" xfId="0" applyFont="1" applyBorder="1" applyAlignment="1" applyProtection="1">
      <alignment horizontal="left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vertical="center" wrapText="1"/>
    </xf>
    <xf numFmtId="164" fontId="30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30" fillId="0" borderId="10" xfId="45" applyNumberFormat="1" applyFont="1" applyFill="1" applyBorder="1" applyAlignment="1" applyProtection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/>
    </xf>
    <xf numFmtId="164" fontId="33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</xf>
    <xf numFmtId="0" fontId="32" fillId="0" borderId="23" xfId="45" applyFont="1" applyBorder="1" applyAlignment="1" applyProtection="1">
      <alignment vertical="center"/>
    </xf>
    <xf numFmtId="0" fontId="32" fillId="0" borderId="10" xfId="45" applyFont="1" applyBorder="1" applyAlignment="1" applyProtection="1">
      <alignment horizontal="left" vertical="center"/>
    </xf>
    <xf numFmtId="164" fontId="32" fillId="0" borderId="10" xfId="45" applyNumberFormat="1" applyFont="1" applyBorder="1" applyAlignment="1" applyProtection="1">
      <alignment horizontal="center" vertical="center"/>
    </xf>
    <xf numFmtId="166" fontId="31" fillId="26" borderId="10" xfId="20" applyNumberFormat="1" applyFont="1" applyFill="1" applyBorder="1" applyAlignment="1" applyProtection="1">
      <alignment horizontal="center"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164" fontId="33" fillId="0" borderId="0" xfId="45" applyNumberFormat="1" applyFont="1" applyAlignment="1" applyProtection="1">
      <alignment vertical="center"/>
      <protection locked="0"/>
    </xf>
    <xf numFmtId="166" fontId="35" fillId="0" borderId="10" xfId="45" applyNumberFormat="1" applyFont="1" applyBorder="1" applyAlignment="1" applyProtection="1">
      <alignment horizontal="left" vertical="center" wrapText="1"/>
      <protection locked="0"/>
    </xf>
    <xf numFmtId="166" fontId="31" fillId="26" borderId="10" xfId="45" applyNumberFormat="1" applyFont="1" applyFill="1" applyBorder="1" applyAlignment="1" applyProtection="1">
      <alignment horizontal="center" vertical="center"/>
    </xf>
    <xf numFmtId="166" fontId="57" fillId="0" borderId="10" xfId="45" applyNumberFormat="1" applyFont="1" applyBorder="1" applyAlignment="1" applyProtection="1">
      <alignment horizontal="left" vertical="center"/>
      <protection locked="0"/>
    </xf>
    <xf numFmtId="166" fontId="35" fillId="0" borderId="10" xfId="45" applyNumberFormat="1" applyFont="1" applyBorder="1" applyAlignment="1" applyProtection="1">
      <alignment horizontal="left" vertical="center"/>
      <protection locked="0"/>
    </xf>
    <xf numFmtId="166" fontId="35" fillId="0" borderId="10" xfId="20" applyNumberFormat="1" applyFont="1" applyBorder="1" applyAlignment="1" applyProtection="1">
      <alignment horizontal="left" vertical="center" wrapText="1"/>
      <protection locked="0"/>
    </xf>
    <xf numFmtId="166" fontId="35" fillId="0" borderId="10" xfId="20" applyNumberFormat="1" applyFont="1" applyBorder="1" applyAlignment="1" applyProtection="1">
      <alignment horizontal="left" vertical="center"/>
      <protection locked="0"/>
    </xf>
    <xf numFmtId="166" fontId="35" fillId="26" borderId="10" xfId="45" applyNumberFormat="1" applyFont="1" applyFill="1" applyBorder="1" applyAlignment="1" applyProtection="1">
      <alignment horizontal="left" vertical="center" wrapText="1"/>
      <protection locked="0"/>
    </xf>
    <xf numFmtId="166" fontId="35" fillId="0" borderId="10" xfId="20" applyNumberFormat="1" applyFont="1" applyBorder="1" applyAlignment="1" applyProtection="1">
      <alignment horizontal="center" vertical="center" wrapText="1"/>
      <protection locked="0"/>
    </xf>
    <xf numFmtId="166" fontId="31" fillId="24" borderId="10" xfId="20" applyNumberFormat="1" applyFont="1" applyFill="1" applyBorder="1" applyAlignment="1" applyProtection="1">
      <alignment horizontal="center" vertical="center"/>
    </xf>
    <xf numFmtId="0" fontId="40" fillId="0" borderId="0" xfId="59" applyFont="1" applyAlignment="1">
      <alignment horizontal="center" vertical="center" wrapText="1"/>
    </xf>
    <xf numFmtId="0" fontId="49" fillId="0" borderId="0" xfId="19" applyFont="1" applyAlignment="1">
      <alignment horizontal="right" vertical="center"/>
    </xf>
    <xf numFmtId="0" fontId="48" fillId="0" borderId="30" xfId="19" applyFont="1" applyBorder="1" applyAlignment="1">
      <alignment horizontal="right" vertical="center"/>
    </xf>
    <xf numFmtId="166" fontId="31" fillId="24" borderId="0" xfId="0" applyNumberFormat="1" applyFont="1" applyFill="1" applyBorder="1" applyAlignment="1" applyProtection="1">
      <alignment horizontal="center" vertical="center"/>
      <protection locked="0"/>
    </xf>
    <xf numFmtId="164" fontId="31" fillId="24" borderId="0" xfId="45" applyNumberFormat="1" applyFont="1" applyFill="1" applyBorder="1" applyAlignment="1" applyProtection="1">
      <alignment horizontal="center" vertical="center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0" fontId="71" fillId="0" borderId="40" xfId="0" applyFont="1" applyBorder="1" applyAlignment="1">
      <alignment horizontal="center"/>
    </xf>
    <xf numFmtId="0" fontId="72" fillId="0" borderId="40" xfId="0" applyFont="1" applyBorder="1" applyAlignment="1">
      <alignment horizontal="center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hidden="1"/>
    </xf>
    <xf numFmtId="166" fontId="30" fillId="0" borderId="0" xfId="0" applyNumberFormat="1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vertical="center"/>
    </xf>
    <xf numFmtId="0" fontId="30" fillId="0" borderId="0" xfId="0" applyFont="1" applyAlignment="1" applyProtection="1">
      <alignment vertical="center"/>
      <protection hidden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vertic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164" fontId="30" fillId="0" borderId="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</xf>
    <xf numFmtId="166" fontId="30" fillId="0" borderId="0" xfId="45" applyNumberFormat="1" applyFont="1" applyBorder="1" applyAlignment="1" applyProtection="1">
      <alignment horizontal="center" vertical="center"/>
      <protection locked="0"/>
    </xf>
    <xf numFmtId="166" fontId="30" fillId="0" borderId="0" xfId="45" applyNumberFormat="1" applyFont="1" applyBorder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vertical="center"/>
      <protection locked="0"/>
    </xf>
    <xf numFmtId="166" fontId="30" fillId="0" borderId="0" xfId="45" applyNumberFormat="1" applyFont="1" applyAlignment="1" applyProtection="1">
      <alignment horizontal="left" vertical="center"/>
      <protection locked="0"/>
    </xf>
    <xf numFmtId="164" fontId="30" fillId="0" borderId="0" xfId="45" applyNumberFormat="1" applyFont="1" applyBorder="1" applyAlignment="1" applyProtection="1">
      <alignment vertical="center"/>
      <protection hidden="1"/>
    </xf>
    <xf numFmtId="166" fontId="30" fillId="0" borderId="0" xfId="0" applyNumberFormat="1" applyFont="1" applyBorder="1" applyAlignment="1" applyProtection="1">
      <alignment horizontal="left" vertical="center"/>
      <protection locked="0"/>
    </xf>
    <xf numFmtId="0" fontId="28" fillId="0" borderId="0" xfId="61" applyFont="1" applyAlignment="1">
      <alignment horizontal="right" vertical="center"/>
    </xf>
    <xf numFmtId="0" fontId="31" fillId="0" borderId="0" xfId="61" applyFont="1" applyAlignment="1">
      <alignment horizontal="center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left" wrapText="1"/>
    </xf>
    <xf numFmtId="0" fontId="28" fillId="0" borderId="0" xfId="61" applyFont="1" applyAlignment="1">
      <alignment horizontal="right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7" fillId="0" borderId="35" xfId="45" applyFont="1" applyBorder="1" applyAlignment="1" applyProtection="1">
      <alignment horizontal="center" vertical="center" wrapText="1"/>
      <protection locked="0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top"/>
      <protection hidden="1"/>
    </xf>
    <xf numFmtId="0" fontId="26" fillId="0" borderId="0" xfId="20" applyFont="1" applyAlignment="1" applyProtection="1">
      <alignment horizontal="center"/>
      <protection hidden="1"/>
    </xf>
    <xf numFmtId="0" fontId="27" fillId="0" borderId="35" xfId="0" applyFont="1" applyBorder="1" applyAlignment="1" applyProtection="1">
      <alignment horizontal="center" vertic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</xf>
    <xf numFmtId="0" fontId="32" fillId="0" borderId="20" xfId="45" applyFont="1" applyBorder="1" applyAlignment="1" applyProtection="1">
      <alignment horizontal="center" vertical="center" wrapText="1"/>
    </xf>
    <xf numFmtId="0" fontId="38" fillId="0" borderId="0" xfId="45" applyFont="1" applyBorder="1" applyAlignment="1" applyProtection="1">
      <alignment horizontal="center" vertical="center"/>
    </xf>
    <xf numFmtId="0" fontId="58" fillId="25" borderId="27" xfId="45" applyFont="1" applyFill="1" applyBorder="1" applyAlignment="1">
      <alignment horizontal="center" vertical="center" wrapText="1"/>
    </xf>
    <xf numFmtId="0" fontId="58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2" fillId="0" borderId="18" xfId="45" applyFont="1" applyFill="1" applyBorder="1" applyAlignment="1">
      <alignment horizontal="center" vertical="center" wrapText="1"/>
    </xf>
    <xf numFmtId="0" fontId="32" fillId="0" borderId="19" xfId="45" applyFont="1" applyFill="1" applyBorder="1" applyAlignment="1">
      <alignment horizontal="center" vertical="center" wrapText="1"/>
    </xf>
    <xf numFmtId="0" fontId="59" fillId="0" borderId="0" xfId="45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Fill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1" xfId="46" applyFont="1" applyBorder="1" applyAlignment="1">
      <alignment horizontal="center" vertical="center" wrapText="1"/>
    </xf>
    <xf numFmtId="0" fontId="33" fillId="0" borderId="33" xfId="46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 wrapText="1"/>
    </xf>
    <xf numFmtId="166" fontId="31" fillId="0" borderId="0" xfId="46" applyNumberFormat="1" applyFont="1" applyBorder="1" applyAlignment="1">
      <alignment horizontal="left" vertical="center" wrapText="1"/>
    </xf>
    <xf numFmtId="166" fontId="28" fillId="0" borderId="0" xfId="46" applyNumberFormat="1" applyFont="1" applyBorder="1" applyAlignment="1">
      <alignment horizontal="left" vertical="center" wrapText="1"/>
    </xf>
    <xf numFmtId="0" fontId="85" fillId="27" borderId="11" xfId="45" applyFont="1" applyFill="1" applyBorder="1" applyAlignment="1">
      <alignment horizontal="left" vertical="center"/>
    </xf>
    <xf numFmtId="0" fontId="40" fillId="0" borderId="0" xfId="59" applyFont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37" fillId="0" borderId="12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3" fillId="0" borderId="14" xfId="59" applyFont="1" applyBorder="1" applyAlignment="1">
      <alignment horizontal="center" vertical="center" wrapText="1"/>
    </xf>
    <xf numFmtId="0" fontId="43" fillId="0" borderId="15" xfId="59" applyFont="1" applyBorder="1" applyAlignment="1">
      <alignment horizontal="center" vertical="center" wrapText="1"/>
    </xf>
    <xf numFmtId="0" fontId="43" fillId="0" borderId="36" xfId="59" applyFont="1" applyBorder="1" applyAlignment="1">
      <alignment horizontal="center" vertical="center" wrapText="1"/>
    </xf>
    <xf numFmtId="0" fontId="43" fillId="0" borderId="23" xfId="59" applyFont="1" applyBorder="1" applyAlignment="1">
      <alignment horizontal="center" vertical="center" wrapText="1"/>
    </xf>
    <xf numFmtId="0" fontId="42" fillId="0" borderId="10" xfId="59" applyFont="1" applyBorder="1" applyAlignment="1">
      <alignment horizontal="center" vertical="center" wrapText="1"/>
    </xf>
    <xf numFmtId="0" fontId="80" fillId="0" borderId="13" xfId="0" applyFont="1" applyBorder="1" applyAlignment="1">
      <alignment horizontal="center" vertical="center" wrapText="1"/>
    </xf>
    <xf numFmtId="0" fontId="80" fillId="0" borderId="48" xfId="0" applyFont="1" applyBorder="1" applyAlignment="1">
      <alignment horizontal="center" vertical="center" wrapText="1"/>
    </xf>
    <xf numFmtId="0" fontId="81" fillId="0" borderId="41" xfId="0" applyFont="1" applyBorder="1" applyAlignment="1">
      <alignment horizontal="center" vertical="center" wrapText="1"/>
    </xf>
    <xf numFmtId="0" fontId="81" fillId="0" borderId="33" xfId="0" applyFont="1" applyBorder="1" applyAlignment="1">
      <alignment horizontal="center" vertical="center" wrapText="1"/>
    </xf>
    <xf numFmtId="0" fontId="77" fillId="0" borderId="0" xfId="0" applyFont="1" applyAlignment="1">
      <alignment horizontal="center"/>
    </xf>
    <xf numFmtId="0" fontId="80" fillId="0" borderId="44" xfId="0" applyFont="1" applyBorder="1" applyAlignment="1">
      <alignment horizontal="center" vertical="center" wrapText="1"/>
    </xf>
    <xf numFmtId="0" fontId="80" fillId="0" borderId="49" xfId="0" applyFont="1" applyBorder="1" applyAlignment="1">
      <alignment horizontal="center" vertical="center" wrapText="1"/>
    </xf>
    <xf numFmtId="0" fontId="80" fillId="0" borderId="45" xfId="0" applyFont="1" applyBorder="1" applyAlignment="1">
      <alignment horizontal="center" vertical="center" wrapText="1"/>
    </xf>
    <xf numFmtId="0" fontId="80" fillId="0" borderId="47" xfId="0" applyFont="1" applyBorder="1" applyAlignment="1">
      <alignment horizontal="center" vertical="center" wrapText="1"/>
    </xf>
    <xf numFmtId="0" fontId="77" fillId="0" borderId="18" xfId="0" applyFont="1" applyBorder="1" applyAlignment="1">
      <alignment horizontal="center" vertical="center"/>
    </xf>
    <xf numFmtId="0" fontId="77" fillId="0" borderId="33" xfId="0" applyFont="1" applyBorder="1" applyAlignment="1">
      <alignment horizontal="center" vertical="center"/>
    </xf>
    <xf numFmtId="164" fontId="84" fillId="25" borderId="11" xfId="0" applyNumberFormat="1" applyFont="1" applyFill="1" applyBorder="1" applyAlignment="1">
      <alignment horizontal="center" vertical="center"/>
    </xf>
    <xf numFmtId="0" fontId="70" fillId="0" borderId="0" xfId="0" applyFont="1" applyAlignment="1">
      <alignment horizontal="center"/>
    </xf>
    <xf numFmtId="0" fontId="70" fillId="0" borderId="0" xfId="0" applyFont="1" applyAlignment="1">
      <alignment horizontal="center" wrapText="1"/>
    </xf>
    <xf numFmtId="0" fontId="77" fillId="0" borderId="10" xfId="0" applyFont="1" applyBorder="1" applyAlignment="1">
      <alignment horizontal="center" vertical="center"/>
    </xf>
    <xf numFmtId="0" fontId="78" fillId="0" borderId="17" xfId="0" applyFont="1" applyBorder="1" applyAlignment="1">
      <alignment horizontal="center" vertical="center"/>
    </xf>
    <xf numFmtId="0" fontId="79" fillId="0" borderId="20" xfId="0" applyFont="1" applyBorder="1" applyAlignment="1">
      <alignment horizontal="center" vertical="center"/>
    </xf>
    <xf numFmtId="0" fontId="79" fillId="0" borderId="19" xfId="0" applyFont="1" applyBorder="1" applyAlignment="1">
      <alignment horizontal="center" vertical="center"/>
    </xf>
    <xf numFmtId="0" fontId="79" fillId="0" borderId="41" xfId="0" applyFont="1" applyBorder="1" applyAlignment="1">
      <alignment horizontal="center" vertical="center"/>
    </xf>
    <xf numFmtId="0" fontId="79" fillId="0" borderId="33" xfId="0" applyFont="1" applyBorder="1" applyAlignment="1">
      <alignment horizontal="center" vertical="center"/>
    </xf>
    <xf numFmtId="0" fontId="80" fillId="0" borderId="46" xfId="0" applyFont="1" applyBorder="1" applyAlignment="1">
      <alignment horizontal="center" vertical="center" wrapText="1"/>
    </xf>
    <xf numFmtId="0" fontId="78" fillId="0" borderId="10" xfId="0" applyFont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  <xf numFmtId="0" fontId="46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 wrapText="1"/>
    </xf>
    <xf numFmtId="165" fontId="48" fillId="0" borderId="12" xfId="51" applyNumberFormat="1" applyFont="1" applyFill="1" applyBorder="1" applyAlignment="1">
      <alignment horizontal="center" vertical="center" wrapText="1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1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0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2"/>
  <sheetViews>
    <sheetView view="pageBreakPreview" zoomScaleSheetLayoutView="100" workbookViewId="0">
      <selection activeCell="B84" sqref="B84"/>
    </sheetView>
  </sheetViews>
  <sheetFormatPr defaultColWidth="9.109375" defaultRowHeight="17.399999999999999"/>
  <cols>
    <col min="1" max="1" width="5.44140625" style="7" customWidth="1"/>
    <col min="2" max="2" width="64.33203125" style="7" customWidth="1"/>
    <col min="3" max="3" width="24.77734375" style="7" customWidth="1"/>
    <col min="4" max="4" width="26.77734375" style="37" customWidth="1"/>
    <col min="5" max="5" width="4.109375" style="37" customWidth="1"/>
    <col min="6" max="6" width="13.44140625" style="6" hidden="1" customWidth="1"/>
    <col min="7" max="7" width="0" style="6" hidden="1" customWidth="1"/>
    <col min="8" max="8" width="9.109375" style="6"/>
    <col min="9" max="9" width="18.44140625" style="6" customWidth="1"/>
    <col min="10" max="10" width="9.109375" style="6"/>
    <col min="11" max="11" width="13" style="6" customWidth="1"/>
    <col min="12" max="12" width="11.5546875" style="6" customWidth="1"/>
    <col min="13" max="13" width="2.5546875" style="6" customWidth="1"/>
    <col min="14" max="14" width="9.109375" style="6"/>
    <col min="15" max="15" width="3.33203125" style="6" customWidth="1"/>
    <col min="16" max="16" width="9.109375" style="7"/>
    <col min="17" max="17" width="3.6640625" style="7" customWidth="1"/>
    <col min="18" max="18" width="10" style="7" customWidth="1"/>
    <col min="19" max="19" width="9.109375" style="7"/>
    <col min="20" max="20" width="9.33203125" style="7" bestFit="1" customWidth="1"/>
    <col min="21" max="16384" width="9.109375" style="7"/>
  </cols>
  <sheetData>
    <row r="1" spans="1:15" s="6" customFormat="1">
      <c r="C1" s="36"/>
      <c r="D1" s="36" t="s">
        <v>170</v>
      </c>
      <c r="E1" s="38">
        <v>7</v>
      </c>
      <c r="F1" s="36"/>
    </row>
    <row r="2" spans="1:15" s="6" customFormat="1">
      <c r="C2" s="36"/>
      <c r="D2" s="587" t="s">
        <v>39</v>
      </c>
      <c r="E2" s="587"/>
      <c r="F2" s="36"/>
    </row>
    <row r="3" spans="1:15" s="6" customFormat="1">
      <c r="C3" s="36"/>
      <c r="D3" s="587" t="s">
        <v>242</v>
      </c>
      <c r="E3" s="587"/>
      <c r="F3" s="36"/>
    </row>
    <row r="4" spans="1:15" s="454" customFormat="1" ht="24.75" customHeight="1">
      <c r="B4" s="455"/>
      <c r="C4" s="455"/>
      <c r="D4" s="587" t="s">
        <v>243</v>
      </c>
      <c r="E4" s="587"/>
    </row>
    <row r="5" spans="1:15" s="454" customFormat="1" ht="20.25" customHeight="1">
      <c r="B5" s="455"/>
      <c r="C5" s="587" t="s">
        <v>244</v>
      </c>
      <c r="D5" s="587"/>
      <c r="E5" s="587"/>
    </row>
    <row r="6" spans="1:15" ht="18.75" customHeight="1">
      <c r="A6" s="588" t="s">
        <v>40</v>
      </c>
      <c r="B6" s="588"/>
      <c r="C6" s="588"/>
      <c r="D6" s="588"/>
      <c r="E6" s="588"/>
      <c r="F6" s="39"/>
    </row>
    <row r="7" spans="1:15" ht="20.399999999999999" customHeight="1">
      <c r="A7" s="585" t="s">
        <v>336</v>
      </c>
      <c r="B7" s="585"/>
      <c r="C7" s="585"/>
      <c r="D7" s="585"/>
      <c r="E7" s="585"/>
      <c r="F7" s="65" t="s">
        <v>205</v>
      </c>
    </row>
    <row r="8" spans="1:15" ht="18.75" customHeight="1">
      <c r="A8" s="586" t="s">
        <v>218</v>
      </c>
      <c r="B8" s="586"/>
      <c r="C8" s="586"/>
      <c r="D8" s="586"/>
      <c r="E8" s="586"/>
      <c r="F8" s="40"/>
      <c r="G8" s="41"/>
      <c r="H8" s="41"/>
      <c r="J8" s="41"/>
      <c r="K8" s="41"/>
      <c r="L8" s="41"/>
    </row>
    <row r="9" spans="1:15" ht="30" customHeight="1">
      <c r="A9" s="42"/>
      <c r="B9" s="42"/>
      <c r="C9" s="42"/>
      <c r="D9" s="43" t="s">
        <v>51</v>
      </c>
      <c r="E9" s="432"/>
      <c r="F9" s="44"/>
      <c r="K9" s="9"/>
    </row>
    <row r="10" spans="1:15" ht="20.399999999999999">
      <c r="A10" s="45" t="s">
        <v>7</v>
      </c>
      <c r="B10" s="46" t="s">
        <v>122</v>
      </c>
      <c r="C10" s="47"/>
      <c r="D10" s="242"/>
      <c r="E10" s="433"/>
      <c r="F10" s="44"/>
    </row>
    <row r="11" spans="1:15" ht="22.2" customHeight="1">
      <c r="A11" s="149">
        <v>1</v>
      </c>
      <c r="B11" s="150" t="s">
        <v>114</v>
      </c>
      <c r="C11" s="50"/>
      <c r="D11" s="243">
        <v>176070.39999999999</v>
      </c>
      <c r="E11" s="434"/>
      <c r="F11" s="263" t="s">
        <v>186</v>
      </c>
    </row>
    <row r="12" spans="1:15" ht="34.799999999999997">
      <c r="A12" s="149">
        <f>+A11+1</f>
        <v>2</v>
      </c>
      <c r="B12" s="273" t="s">
        <v>217</v>
      </c>
      <c r="C12" s="50"/>
      <c r="D12" s="243">
        <v>2614.6</v>
      </c>
      <c r="E12" s="434"/>
      <c r="F12" s="9" t="s">
        <v>245</v>
      </c>
    </row>
    <row r="13" spans="1:15" s="3" customFormat="1">
      <c r="A13" s="149">
        <f>+A12+1</f>
        <v>3</v>
      </c>
      <c r="B13" s="150" t="s">
        <v>8</v>
      </c>
      <c r="C13" s="50"/>
      <c r="D13" s="243">
        <f>Gexagitakan!P19</f>
        <v>15650</v>
      </c>
      <c r="E13" s="434"/>
      <c r="F13" s="263" t="s">
        <v>184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149">
        <f>+A13+1</f>
        <v>4</v>
      </c>
      <c r="B14" s="150" t="s">
        <v>61</v>
      </c>
      <c r="C14" s="50"/>
      <c r="D14" s="243">
        <f>+Komunal!N30</f>
        <v>0</v>
      </c>
      <c r="E14" s="434"/>
      <c r="F14" s="263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149">
        <f t="shared" ref="A15:A23" si="0">+A14+1</f>
        <v>5</v>
      </c>
      <c r="B15" s="150" t="s">
        <v>177</v>
      </c>
      <c r="C15" s="50"/>
      <c r="D15" s="243"/>
      <c r="E15" s="434"/>
      <c r="F15" s="263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149">
        <v>4</v>
      </c>
      <c r="B16" s="150" t="s">
        <v>9</v>
      </c>
      <c r="C16" s="50"/>
      <c r="D16" s="492"/>
      <c r="E16" s="434"/>
      <c r="F16" s="263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149">
        <f t="shared" si="0"/>
        <v>5</v>
      </c>
      <c r="B17" s="150" t="s">
        <v>70</v>
      </c>
      <c r="C17" s="50"/>
      <c r="D17" s="243"/>
      <c r="E17" s="434"/>
      <c r="F17" s="263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>
      <c r="A18" s="149">
        <v>4</v>
      </c>
      <c r="B18" s="150" t="s">
        <v>119</v>
      </c>
      <c r="C18" s="50"/>
      <c r="D18" s="243">
        <f>SUM(D19:D20)</f>
        <v>4309.5</v>
      </c>
      <c r="E18" s="434"/>
      <c r="F18" s="263"/>
      <c r="G18" s="2"/>
      <c r="H18" s="2"/>
      <c r="I18" s="2"/>
      <c r="J18" s="2"/>
      <c r="K18" s="2"/>
      <c r="L18" s="2"/>
      <c r="M18" s="2"/>
      <c r="N18" s="2"/>
      <c r="O18" s="2"/>
    </row>
    <row r="19" spans="1:25" s="568" customFormat="1" ht="15.6">
      <c r="A19" s="387">
        <v>4.0999999999999996</v>
      </c>
      <c r="B19" s="564" t="s">
        <v>71</v>
      </c>
      <c r="C19" s="565"/>
      <c r="D19" s="566">
        <f>+D65</f>
        <v>4309.5</v>
      </c>
      <c r="E19" s="567"/>
      <c r="F19" s="56"/>
      <c r="G19" s="65"/>
      <c r="H19" s="65"/>
      <c r="I19" s="65"/>
      <c r="J19" s="65"/>
      <c r="K19" s="65"/>
      <c r="L19" s="65"/>
      <c r="M19" s="65"/>
      <c r="N19" s="65"/>
      <c r="O19" s="65"/>
    </row>
    <row r="20" spans="1:25" s="3" customFormat="1" hidden="1">
      <c r="A20" s="149">
        <v>8.1999999999999993</v>
      </c>
      <c r="B20" s="150" t="s">
        <v>72</v>
      </c>
      <c r="C20" s="50"/>
      <c r="D20" s="204"/>
      <c r="E20" s="522"/>
      <c r="F20" s="56" t="s">
        <v>187</v>
      </c>
      <c r="G20" s="2"/>
      <c r="H20" s="2"/>
      <c r="I20" s="265"/>
      <c r="J20" s="2"/>
      <c r="K20" s="2"/>
      <c r="L20" s="2"/>
      <c r="M20" s="2"/>
      <c r="N20" s="2"/>
      <c r="O20" s="2"/>
    </row>
    <row r="21" spans="1:25" s="3" customFormat="1" hidden="1">
      <c r="A21" s="149">
        <f>+A18+1</f>
        <v>5</v>
      </c>
      <c r="B21" s="150" t="s">
        <v>10</v>
      </c>
      <c r="C21" s="50"/>
      <c r="D21" s="243"/>
      <c r="E21" s="434"/>
      <c r="F21" s="263"/>
      <c r="G21" s="2"/>
      <c r="H21" s="2"/>
      <c r="I21" s="2"/>
      <c r="J21" s="2"/>
      <c r="K21" s="2"/>
      <c r="L21" s="2"/>
      <c r="M21" s="2"/>
      <c r="N21" s="2"/>
      <c r="O21" s="2"/>
    </row>
    <row r="22" spans="1:25" s="2" customFormat="1" hidden="1">
      <c r="A22" s="149">
        <f t="shared" si="0"/>
        <v>6</v>
      </c>
      <c r="B22" s="60"/>
      <c r="C22" s="523"/>
      <c r="D22" s="243"/>
      <c r="E22" s="434"/>
      <c r="F22" s="453"/>
    </row>
    <row r="23" spans="1:25" s="2" customFormat="1" hidden="1">
      <c r="A23" s="149">
        <f t="shared" si="0"/>
        <v>7</v>
      </c>
      <c r="B23" s="60"/>
      <c r="C23" s="523"/>
      <c r="D23" s="243"/>
      <c r="E23" s="434"/>
      <c r="F23" s="2" t="s">
        <v>215</v>
      </c>
    </row>
    <row r="24" spans="1:25" ht="24" customHeight="1">
      <c r="A24" s="45"/>
      <c r="B24" s="51" t="s">
        <v>27</v>
      </c>
      <c r="C24" s="47"/>
      <c r="D24" s="232">
        <f>SUM(D11:D18,D21:D23)</f>
        <v>198644.5</v>
      </c>
      <c r="E24" s="435"/>
      <c r="F24" s="44"/>
    </row>
    <row r="25" spans="1:25" ht="23.25" customHeight="1">
      <c r="A25" s="49"/>
      <c r="B25" s="45"/>
      <c r="C25" s="50"/>
      <c r="D25" s="205"/>
      <c r="E25" s="205"/>
      <c r="F25" s="44"/>
    </row>
    <row r="26" spans="1:25" ht="24.75" customHeight="1">
      <c r="A26" s="45" t="s">
        <v>11</v>
      </c>
      <c r="B26" s="524" t="s">
        <v>123</v>
      </c>
      <c r="C26" s="48"/>
      <c r="D26" s="233"/>
      <c r="E26" s="233"/>
      <c r="F26" s="44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s="3" customFormat="1">
      <c r="A27" s="149">
        <v>1</v>
      </c>
      <c r="B27" s="150" t="s">
        <v>12</v>
      </c>
      <c r="C27" s="50"/>
      <c r="D27" s="243">
        <f>+Ashkhatavardz!O9-'Dramakan hosqer'!F84</f>
        <v>189525.80000000002</v>
      </c>
      <c r="E27" s="434"/>
      <c r="F27" s="263"/>
      <c r="G27" s="2"/>
      <c r="H27" s="2"/>
      <c r="I27" s="2"/>
      <c r="J27" s="2"/>
      <c r="K27" s="2"/>
      <c r="L27" s="2"/>
      <c r="M27" s="2"/>
      <c r="N27" s="2"/>
      <c r="O27" s="2"/>
    </row>
    <row r="28" spans="1:25" s="568" customFormat="1" ht="15.6">
      <c r="A28" s="572">
        <v>1.1000000000000001</v>
      </c>
      <c r="B28" s="578" t="s">
        <v>115</v>
      </c>
      <c r="C28" s="565"/>
      <c r="D28" s="566">
        <f>+Ashkhatavardz!I7</f>
        <v>14255.7</v>
      </c>
      <c r="E28" s="567"/>
      <c r="F28" s="579">
        <f>+D28/D13*100</f>
        <v>91.090734824281157</v>
      </c>
      <c r="G28" s="65"/>
      <c r="H28" s="65"/>
      <c r="I28" s="65"/>
      <c r="J28" s="65"/>
      <c r="K28" s="65"/>
      <c r="L28" s="81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</row>
    <row r="29" spans="1:25" s="3" customFormat="1" hidden="1">
      <c r="A29" s="525">
        <v>1.2</v>
      </c>
      <c r="B29" s="526" t="s">
        <v>304</v>
      </c>
      <c r="C29" s="50"/>
      <c r="D29" s="204"/>
      <c r="E29" s="522"/>
      <c r="F29" s="9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>
      <c r="A30" s="149">
        <f>+A27+1</f>
        <v>2</v>
      </c>
      <c r="B30" s="150" t="s">
        <v>14</v>
      </c>
      <c r="C30" s="50"/>
      <c r="D30" s="243">
        <f>+Komunal!F28</f>
        <v>929.5</v>
      </c>
      <c r="E30" s="434"/>
      <c r="F30" s="263"/>
      <c r="G30" s="2"/>
      <c r="H30" s="2"/>
      <c r="I30" s="2"/>
      <c r="J30" s="2"/>
      <c r="K30" s="2"/>
      <c r="L30" s="2"/>
      <c r="M30" s="2"/>
      <c r="N30" s="2"/>
      <c r="O30" s="2"/>
    </row>
    <row r="31" spans="1:25" s="3" customFormat="1">
      <c r="A31" s="149">
        <f>+A30+1</f>
        <v>3</v>
      </c>
      <c r="B31" s="150" t="s">
        <v>13</v>
      </c>
      <c r="C31" s="50"/>
      <c r="D31" s="243">
        <f>+Komunal!J28</f>
        <v>604.4</v>
      </c>
      <c r="E31" s="434"/>
      <c r="F31" s="263"/>
      <c r="G31" s="2"/>
      <c r="H31" s="2"/>
      <c r="I31" s="2"/>
      <c r="J31" s="2"/>
      <c r="K31" s="2"/>
      <c r="L31" s="2"/>
      <c r="M31" s="2"/>
      <c r="N31" s="2"/>
      <c r="O31" s="2"/>
    </row>
    <row r="32" spans="1:25" s="3" customFormat="1">
      <c r="A32" s="149">
        <f t="shared" ref="A32:A34" si="1">+A31+1</f>
        <v>4</v>
      </c>
      <c r="B32" s="150" t="s">
        <v>15</v>
      </c>
      <c r="C32" s="50"/>
      <c r="D32" s="243">
        <f>+Komunal!N28</f>
        <v>24.3</v>
      </c>
      <c r="E32" s="434"/>
      <c r="F32" s="263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149">
        <f t="shared" si="1"/>
        <v>5</v>
      </c>
      <c r="B33" s="150" t="s">
        <v>16</v>
      </c>
      <c r="C33" s="50"/>
      <c r="D33" s="243">
        <v>48</v>
      </c>
      <c r="E33" s="434"/>
      <c r="F33" s="263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 hidden="1">
      <c r="A34" s="149">
        <f t="shared" si="1"/>
        <v>6</v>
      </c>
      <c r="B34" s="150" t="s">
        <v>17</v>
      </c>
      <c r="C34" s="50"/>
      <c r="D34" s="243"/>
      <c r="E34" s="434"/>
      <c r="F34" s="263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149">
        <v>6</v>
      </c>
      <c r="B35" s="150" t="s">
        <v>18</v>
      </c>
      <c r="C35" s="50"/>
      <c r="D35" s="243">
        <f>SUM(D36:D38)</f>
        <v>226.2</v>
      </c>
      <c r="E35" s="434"/>
      <c r="F35" s="263"/>
      <c r="G35" s="2"/>
      <c r="H35" s="2"/>
      <c r="I35" s="2"/>
      <c r="J35" s="2"/>
      <c r="K35" s="2"/>
      <c r="L35" s="2"/>
      <c r="M35" s="2"/>
      <c r="N35" s="2"/>
      <c r="O35" s="2"/>
    </row>
    <row r="36" spans="1:15" s="568" customFormat="1" ht="15.6">
      <c r="A36" s="387">
        <v>6.1</v>
      </c>
      <c r="B36" s="564" t="s">
        <v>19</v>
      </c>
      <c r="C36" s="565"/>
      <c r="D36" s="569">
        <v>103.2</v>
      </c>
      <c r="E36" s="570"/>
      <c r="F36" s="571"/>
      <c r="G36" s="65"/>
      <c r="H36" s="65"/>
      <c r="I36" s="65"/>
      <c r="J36" s="65"/>
      <c r="K36" s="65"/>
      <c r="L36" s="65"/>
      <c r="M36" s="65"/>
      <c r="N36" s="65"/>
      <c r="O36" s="65"/>
    </row>
    <row r="37" spans="1:15" s="568" customFormat="1" ht="15.6">
      <c r="A37" s="387">
        <v>6.2</v>
      </c>
      <c r="B37" s="564" t="s">
        <v>20</v>
      </c>
      <c r="C37" s="565"/>
      <c r="D37" s="569">
        <v>3</v>
      </c>
      <c r="E37" s="570"/>
      <c r="F37" s="571"/>
      <c r="G37" s="65"/>
      <c r="H37" s="65"/>
      <c r="I37" s="65"/>
      <c r="J37" s="65"/>
      <c r="K37" s="65"/>
      <c r="L37" s="65"/>
      <c r="M37" s="65"/>
      <c r="N37" s="65"/>
      <c r="O37" s="65"/>
    </row>
    <row r="38" spans="1:15" s="568" customFormat="1" ht="15.6">
      <c r="A38" s="387">
        <v>6.3</v>
      </c>
      <c r="B38" s="564" t="s">
        <v>21</v>
      </c>
      <c r="C38" s="565"/>
      <c r="D38" s="569">
        <v>120</v>
      </c>
      <c r="E38" s="570"/>
      <c r="F38" s="571"/>
      <c r="G38" s="65"/>
      <c r="H38" s="65"/>
      <c r="I38" s="65"/>
      <c r="J38" s="65"/>
      <c r="K38" s="65"/>
      <c r="L38" s="65"/>
      <c r="M38" s="65"/>
      <c r="N38" s="65"/>
      <c r="O38" s="65"/>
    </row>
    <row r="39" spans="1:15" s="3" customFormat="1">
      <c r="A39" s="149">
        <f>+A35+1</f>
        <v>7</v>
      </c>
      <c r="B39" s="150" t="s">
        <v>22</v>
      </c>
      <c r="C39" s="50"/>
      <c r="D39" s="243">
        <v>24</v>
      </c>
      <c r="E39" s="434"/>
      <c r="F39" s="263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>
      <c r="A40" s="149">
        <f t="shared" ref="A40:A60" si="2">+A39+1</f>
        <v>8</v>
      </c>
      <c r="B40" s="150" t="s">
        <v>28</v>
      </c>
      <c r="C40" s="50"/>
      <c r="D40" s="243">
        <v>600</v>
      </c>
      <c r="E40" s="434"/>
      <c r="F40" s="263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149">
        <f t="shared" si="2"/>
        <v>9</v>
      </c>
      <c r="B41" s="150" t="s">
        <v>23</v>
      </c>
      <c r="C41" s="50"/>
      <c r="D41" s="243">
        <v>450</v>
      </c>
      <c r="E41" s="434"/>
      <c r="F41" s="263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149">
        <f t="shared" si="2"/>
        <v>10</v>
      </c>
      <c r="B42" s="150" t="s">
        <v>73</v>
      </c>
      <c r="C42" s="50"/>
      <c r="D42" s="243">
        <v>123.6</v>
      </c>
      <c r="E42" s="434"/>
      <c r="F42" s="263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 hidden="1">
      <c r="A43" s="149">
        <f t="shared" si="2"/>
        <v>11</v>
      </c>
      <c r="B43" s="150" t="s">
        <v>47</v>
      </c>
      <c r="C43" s="50"/>
      <c r="D43" s="243"/>
      <c r="E43" s="434"/>
      <c r="F43" s="263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149">
        <v>11</v>
      </c>
      <c r="B44" s="150" t="s">
        <v>116</v>
      </c>
      <c r="C44" s="50"/>
      <c r="D44" s="243">
        <v>50</v>
      </c>
      <c r="E44" s="434"/>
      <c r="F44" s="263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149">
        <f t="shared" si="2"/>
        <v>12</v>
      </c>
      <c r="B45" s="150" t="s">
        <v>117</v>
      </c>
      <c r="C45" s="50"/>
      <c r="D45" s="243"/>
      <c r="E45" s="434"/>
      <c r="F45" s="263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 hidden="1">
      <c r="A46" s="149">
        <f t="shared" si="2"/>
        <v>13</v>
      </c>
      <c r="B46" s="150" t="s">
        <v>24</v>
      </c>
      <c r="C46" s="50"/>
      <c r="D46" s="243"/>
      <c r="E46" s="434"/>
      <c r="F46" s="263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>
      <c r="A47" s="149">
        <v>12</v>
      </c>
      <c r="B47" s="150" t="s">
        <v>25</v>
      </c>
      <c r="C47" s="50"/>
      <c r="D47" s="243">
        <v>58.2</v>
      </c>
      <c r="E47" s="434"/>
      <c r="F47" s="263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149">
        <f t="shared" si="2"/>
        <v>13</v>
      </c>
      <c r="B48" s="150" t="s">
        <v>65</v>
      </c>
      <c r="C48" s="50"/>
      <c r="D48" s="243"/>
      <c r="E48" s="434"/>
      <c r="F48" s="263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149">
        <f t="shared" si="2"/>
        <v>14</v>
      </c>
      <c r="B49" s="150" t="s">
        <v>52</v>
      </c>
      <c r="C49" s="50"/>
      <c r="D49" s="243">
        <f>+D14</f>
        <v>0</v>
      </c>
      <c r="E49" s="434"/>
      <c r="F49" s="263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>
      <c r="A50" s="149">
        <v>13</v>
      </c>
      <c r="B50" s="150" t="s">
        <v>44</v>
      </c>
      <c r="C50" s="50"/>
      <c r="D50" s="243">
        <v>105</v>
      </c>
      <c r="E50" s="434"/>
      <c r="F50" s="263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>
      <c r="A51" s="149">
        <f t="shared" si="2"/>
        <v>14</v>
      </c>
      <c r="B51" s="150" t="s">
        <v>74</v>
      </c>
      <c r="C51" s="50"/>
      <c r="D51" s="243">
        <v>120</v>
      </c>
      <c r="E51" s="434"/>
      <c r="F51" s="263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149">
        <f t="shared" si="2"/>
        <v>15</v>
      </c>
      <c r="B52" s="150" t="s">
        <v>75</v>
      </c>
      <c r="C52" s="50"/>
      <c r="D52" s="243">
        <v>103</v>
      </c>
      <c r="E52" s="434"/>
      <c r="F52" s="263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149">
        <f t="shared" si="2"/>
        <v>16</v>
      </c>
      <c r="B53" s="150" t="s">
        <v>45</v>
      </c>
      <c r="C53" s="50"/>
      <c r="D53" s="559">
        <v>3</v>
      </c>
      <c r="E53" s="434"/>
      <c r="F53" s="263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 hidden="1">
      <c r="A54" s="149">
        <f t="shared" si="2"/>
        <v>17</v>
      </c>
      <c r="B54" s="150" t="s">
        <v>118</v>
      </c>
      <c r="C54" s="50"/>
      <c r="D54" s="559"/>
      <c r="E54" s="434"/>
      <c r="F54" s="263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idden="1">
      <c r="A55" s="149">
        <f t="shared" si="2"/>
        <v>18</v>
      </c>
      <c r="B55" s="150" t="s">
        <v>46</v>
      </c>
      <c r="C55" s="50"/>
      <c r="D55" s="559"/>
      <c r="E55" s="434"/>
      <c r="F55" s="263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>
      <c r="A56" s="149">
        <v>17</v>
      </c>
      <c r="B56" s="150" t="s">
        <v>62</v>
      </c>
      <c r="C56" s="50"/>
      <c r="D56" s="559">
        <v>130</v>
      </c>
      <c r="E56" s="434"/>
      <c r="F56" s="263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>
      <c r="A57" s="149">
        <f t="shared" si="2"/>
        <v>18</v>
      </c>
      <c r="B57" s="150" t="s">
        <v>181</v>
      </c>
      <c r="C57" s="50"/>
      <c r="D57" s="559">
        <v>250</v>
      </c>
      <c r="E57" s="434"/>
      <c r="F57" s="263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>
      <c r="A58" s="149">
        <f t="shared" si="2"/>
        <v>19</v>
      </c>
      <c r="B58" s="60" t="s">
        <v>294</v>
      </c>
      <c r="C58" s="50"/>
      <c r="D58" s="559">
        <v>100</v>
      </c>
      <c r="E58" s="434"/>
      <c r="F58" s="263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>
      <c r="A59" s="149">
        <f>+A58+1</f>
        <v>20</v>
      </c>
      <c r="B59" s="491" t="s">
        <v>295</v>
      </c>
      <c r="C59" s="50"/>
      <c r="D59" s="559">
        <v>200</v>
      </c>
      <c r="E59" s="434"/>
      <c r="F59" s="263"/>
      <c r="G59" s="2"/>
      <c r="H59" s="2"/>
      <c r="I59" s="2"/>
      <c r="J59" s="2"/>
      <c r="K59" s="2"/>
      <c r="L59" s="2"/>
      <c r="M59" s="2"/>
      <c r="N59" s="2"/>
      <c r="O59" s="2"/>
    </row>
    <row r="60" spans="1:15" s="2" customFormat="1">
      <c r="A60" s="149">
        <f t="shared" si="2"/>
        <v>21</v>
      </c>
      <c r="B60" s="491" t="s">
        <v>296</v>
      </c>
      <c r="C60" s="523"/>
      <c r="D60" s="559">
        <v>300</v>
      </c>
      <c r="E60" s="434"/>
      <c r="F60" s="453"/>
    </row>
    <row r="61" spans="1:15" s="2" customFormat="1">
      <c r="A61" s="149">
        <v>22</v>
      </c>
      <c r="B61" s="491" t="s">
        <v>297</v>
      </c>
      <c r="C61" s="523"/>
      <c r="D61" s="559">
        <v>100</v>
      </c>
      <c r="E61" s="434"/>
      <c r="F61" s="453"/>
    </row>
    <row r="62" spans="1:15" s="2" customFormat="1" ht="18.75" customHeight="1">
      <c r="A62" s="149">
        <v>23</v>
      </c>
      <c r="B62" s="491" t="s">
        <v>321</v>
      </c>
      <c r="C62" s="523"/>
      <c r="D62" s="559">
        <v>80</v>
      </c>
      <c r="E62" s="434"/>
      <c r="F62" s="2" t="s">
        <v>214</v>
      </c>
    </row>
    <row r="63" spans="1:15" s="2" customFormat="1">
      <c r="A63" s="149">
        <v>24</v>
      </c>
      <c r="B63" s="491" t="s">
        <v>337</v>
      </c>
      <c r="C63" s="523"/>
      <c r="D63" s="559">
        <v>180</v>
      </c>
      <c r="E63" s="434"/>
    </row>
    <row r="64" spans="1:15" s="3" customFormat="1">
      <c r="A64" s="149">
        <v>25</v>
      </c>
      <c r="B64" s="150" t="s">
        <v>26</v>
      </c>
      <c r="C64" s="50"/>
      <c r="D64" s="560">
        <f>+D65</f>
        <v>4309.5</v>
      </c>
      <c r="E64" s="434"/>
      <c r="F64" s="263"/>
      <c r="G64" s="2"/>
      <c r="H64" s="2"/>
      <c r="I64" s="2"/>
      <c r="J64" s="2"/>
      <c r="K64" s="2"/>
      <c r="L64" s="2"/>
      <c r="M64" s="2"/>
      <c r="N64" s="2"/>
      <c r="O64" s="2"/>
    </row>
    <row r="65" spans="1:16" s="568" customFormat="1" ht="15.6">
      <c r="A65" s="572">
        <v>25.1</v>
      </c>
      <c r="B65" s="573" t="s">
        <v>76</v>
      </c>
      <c r="C65" s="565"/>
      <c r="D65" s="574">
        <v>4309.5</v>
      </c>
      <c r="E65" s="570"/>
      <c r="F65" s="575"/>
      <c r="G65" s="65"/>
      <c r="H65" s="65"/>
      <c r="I65" s="576"/>
      <c r="J65" s="65"/>
      <c r="K65" s="65"/>
      <c r="L65" s="65"/>
      <c r="M65" s="65"/>
      <c r="N65" s="65"/>
      <c r="O65" s="65"/>
    </row>
    <row r="66" spans="1:16" s="3" customFormat="1" hidden="1">
      <c r="A66" s="149">
        <f>+A64+1</f>
        <v>26</v>
      </c>
      <c r="B66" s="150" t="s">
        <v>77</v>
      </c>
      <c r="C66" s="50"/>
      <c r="D66" s="243"/>
      <c r="E66" s="434"/>
      <c r="F66" s="263"/>
      <c r="G66" s="2"/>
      <c r="H66" s="2"/>
      <c r="I66" s="2"/>
      <c r="J66" s="2"/>
      <c r="K66" s="2"/>
      <c r="L66" s="2"/>
      <c r="M66" s="2"/>
      <c r="N66" s="2"/>
      <c r="O66" s="2"/>
    </row>
    <row r="67" spans="1:16" s="3" customFormat="1" ht="23.25" hidden="1" customHeight="1">
      <c r="A67" s="149">
        <v>26</v>
      </c>
      <c r="B67" s="150" t="s">
        <v>66</v>
      </c>
      <c r="C67" s="50"/>
      <c r="D67" s="243"/>
      <c r="E67" s="434"/>
      <c r="F67" s="263"/>
      <c r="G67" s="2"/>
      <c r="H67" s="2"/>
      <c r="I67" s="2"/>
      <c r="J67" s="2"/>
      <c r="K67" s="2"/>
      <c r="L67" s="2"/>
      <c r="M67" s="2"/>
      <c r="N67" s="2"/>
      <c r="O67" s="2"/>
    </row>
    <row r="68" spans="1:16" ht="23.25" customHeight="1">
      <c r="A68" s="52"/>
      <c r="B68" s="53" t="s">
        <v>29</v>
      </c>
      <c r="C68" s="47"/>
      <c r="D68" s="229">
        <f>SUM(D27,D30:D35,D39:D64,D66:D67)</f>
        <v>198644.50000000003</v>
      </c>
      <c r="E68" s="436"/>
      <c r="F68" s="229">
        <f>+D24-D68</f>
        <v>0</v>
      </c>
    </row>
    <row r="69" spans="1:16" ht="37.5" customHeight="1">
      <c r="B69" s="54"/>
      <c r="C69" s="10"/>
      <c r="D69" s="49"/>
      <c r="E69" s="49"/>
      <c r="F69" s="44"/>
      <c r="I69" s="561"/>
    </row>
    <row r="70" spans="1:16" ht="26.25" hidden="1" customHeight="1">
      <c r="B70" s="437" t="s">
        <v>2</v>
      </c>
      <c r="C70" s="438"/>
      <c r="D70" s="95" t="s">
        <v>276</v>
      </c>
      <c r="E70" s="6"/>
      <c r="F70" s="44"/>
    </row>
    <row r="71" spans="1:16" ht="12.75" hidden="1" customHeight="1">
      <c r="B71" s="54"/>
      <c r="D71" s="414" t="s">
        <v>92</v>
      </c>
      <c r="E71" s="422"/>
      <c r="F71" s="44"/>
    </row>
    <row r="72" spans="1:16" ht="27" hidden="1" customHeight="1">
      <c r="B72" s="437" t="s">
        <v>6</v>
      </c>
      <c r="C72" s="438"/>
      <c r="D72" s="95" t="s">
        <v>277</v>
      </c>
      <c r="E72" s="6"/>
      <c r="F72" s="44"/>
    </row>
    <row r="73" spans="1:16" ht="13.5" hidden="1" customHeight="1">
      <c r="B73" s="55"/>
      <c r="D73" s="414" t="s">
        <v>92</v>
      </c>
      <c r="E73" s="422"/>
      <c r="F73" s="44"/>
    </row>
    <row r="74" spans="1:16" hidden="1">
      <c r="B74" s="8" t="s">
        <v>171</v>
      </c>
      <c r="C74" s="55"/>
      <c r="D74" s="49"/>
      <c r="E74" s="49"/>
      <c r="F74" s="44"/>
    </row>
    <row r="75" spans="1:16" s="384" customFormat="1" ht="83.4" customHeight="1">
      <c r="A75" s="583" t="s">
        <v>343</v>
      </c>
      <c r="B75" s="583"/>
      <c r="C75" s="385"/>
      <c r="D75" s="584" t="s">
        <v>344</v>
      </c>
      <c r="E75" s="584"/>
      <c r="G75" s="580" t="s">
        <v>345</v>
      </c>
    </row>
    <row r="76" spans="1:16" s="55" customFormat="1" ht="40.5" customHeight="1">
      <c r="B76" s="210"/>
      <c r="C76" s="200"/>
      <c r="D76" s="49"/>
      <c r="F76" s="49"/>
      <c r="G76" s="44"/>
      <c r="H76" s="44"/>
      <c r="I76" s="44"/>
      <c r="J76" s="44"/>
      <c r="K76" s="44"/>
      <c r="L76" s="44"/>
      <c r="M76" s="44"/>
      <c r="N76" s="44"/>
      <c r="O76" s="44"/>
      <c r="P76" s="44"/>
    </row>
    <row r="77" spans="1:16">
      <c r="B77" s="55"/>
      <c r="C77" s="55"/>
      <c r="D77" s="49"/>
      <c r="E77" s="49"/>
      <c r="F77" s="44"/>
    </row>
    <row r="78" spans="1:16">
      <c r="B78" s="55"/>
      <c r="C78" s="55"/>
      <c r="D78" s="49"/>
      <c r="E78" s="49"/>
      <c r="F78" s="44"/>
    </row>
    <row r="79" spans="1:16">
      <c r="B79" s="55"/>
      <c r="C79" s="55"/>
      <c r="D79" s="49"/>
      <c r="E79" s="49"/>
    </row>
    <row r="80" spans="1:16">
      <c r="B80" s="55"/>
      <c r="C80" s="55"/>
      <c r="D80" s="49"/>
      <c r="E80" s="49"/>
    </row>
    <row r="81" spans="2:5">
      <c r="B81" s="55"/>
      <c r="C81" s="55"/>
      <c r="D81" s="49"/>
      <c r="E81" s="49"/>
    </row>
    <row r="82" spans="2:5">
      <c r="B82" s="55"/>
      <c r="C82" s="55"/>
      <c r="D82" s="49"/>
      <c r="E82" s="49"/>
    </row>
  </sheetData>
  <sheetProtection formatCells="0" formatColumns="0" formatRows="0" insertColumns="0" insertRows="0" insertHyperlinks="0" deleteColumns="0" deleteRows="0" sort="0"/>
  <mergeCells count="9">
    <mergeCell ref="A75:B75"/>
    <mergeCell ref="D75:E75"/>
    <mergeCell ref="A7:E7"/>
    <mergeCell ref="A8:E8"/>
    <mergeCell ref="D2:E2"/>
    <mergeCell ref="D3:E3"/>
    <mergeCell ref="D4:E4"/>
    <mergeCell ref="C5:E5"/>
    <mergeCell ref="A6:E6"/>
  </mergeCells>
  <pageMargins left="0.19685039370078741" right="0.19685039370078741" top="0.35433070866141736" bottom="0.27559055118110237" header="0.31496062992125984" footer="0.19685039370078741"/>
  <pageSetup paperSize="9" scale="8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5"/>
  <sheetViews>
    <sheetView tabSelected="1" view="pageBreakPreview" topLeftCell="A68" zoomScaleSheetLayoutView="100" workbookViewId="0">
      <selection activeCell="D68" sqref="D1:D1048576"/>
    </sheetView>
  </sheetViews>
  <sheetFormatPr defaultColWidth="9.109375" defaultRowHeight="15"/>
  <cols>
    <col min="1" max="1" width="5.21875" style="75" customWidth="1"/>
    <col min="2" max="2" width="65.33203125" style="398" customWidth="1"/>
    <col min="3" max="3" width="14.88671875" style="75" customWidth="1"/>
    <col min="4" max="5" width="13.6640625" style="75" customWidth="1"/>
    <col min="6" max="6" width="17.88671875" style="75" customWidth="1"/>
    <col min="7" max="7" width="3.5546875" style="75" customWidth="1"/>
    <col min="8" max="8" width="37.109375" style="99" hidden="1" customWidth="1"/>
    <col min="9" max="11" width="0" style="74" hidden="1" customWidth="1"/>
    <col min="12" max="12" width="11.88671875" style="82" hidden="1" customWidth="1"/>
    <col min="13" max="13" width="0" style="74" hidden="1" customWidth="1"/>
    <col min="14" max="15" width="9.109375" style="74"/>
    <col min="16" max="16384" width="9.109375" style="75"/>
  </cols>
  <sheetData>
    <row r="1" spans="1:15" s="69" customFormat="1" ht="17.399999999999999">
      <c r="A1" s="456"/>
      <c r="B1" s="457"/>
      <c r="C1" s="449"/>
      <c r="D1" s="449"/>
      <c r="E1" s="449"/>
      <c r="F1" s="271" t="s">
        <v>170</v>
      </c>
      <c r="G1" s="448">
        <f>+'Ekamut-caxs'!E1+1</f>
        <v>8</v>
      </c>
      <c r="H1" s="99"/>
      <c r="L1" s="38"/>
    </row>
    <row r="2" spans="1:15" s="69" customFormat="1" ht="17.399999999999999">
      <c r="A2" s="456"/>
      <c r="B2" s="458"/>
      <c r="C2" s="459"/>
      <c r="D2" s="459"/>
      <c r="E2" s="459"/>
      <c r="F2" s="594" t="s">
        <v>39</v>
      </c>
      <c r="G2" s="594"/>
      <c r="H2" s="99"/>
      <c r="L2" s="38"/>
    </row>
    <row r="3" spans="1:15" s="69" customFormat="1" ht="17.399999999999999">
      <c r="A3" s="456"/>
      <c r="B3" s="458"/>
      <c r="C3" s="459"/>
      <c r="D3" s="459"/>
      <c r="E3" s="595" t="s">
        <v>242</v>
      </c>
      <c r="F3" s="595"/>
      <c r="G3" s="595"/>
      <c r="H3" s="99"/>
      <c r="L3" s="38"/>
    </row>
    <row r="4" spans="1:15" s="69" customFormat="1" ht="26.25" customHeight="1">
      <c r="A4" s="456"/>
      <c r="B4" s="458"/>
      <c r="C4" s="459"/>
      <c r="D4" s="459"/>
      <c r="E4" s="596" t="str">
        <f>+'Ekamut-caxs'!D4</f>
        <v xml:space="preserve">_____. _____. 2023թ. </v>
      </c>
      <c r="F4" s="596"/>
      <c r="G4" s="596"/>
      <c r="H4" s="99"/>
      <c r="L4" s="38"/>
    </row>
    <row r="5" spans="1:15" s="69" customFormat="1" ht="24.75" customHeight="1">
      <c r="A5" s="456"/>
      <c r="B5" s="458"/>
      <c r="C5" s="459"/>
      <c r="D5" s="459"/>
      <c r="E5" s="596" t="str">
        <f>+'Ekamut-caxs'!C5</f>
        <v xml:space="preserve">հ. __________- Ա որոշմամբ </v>
      </c>
      <c r="F5" s="596"/>
      <c r="G5" s="596"/>
      <c r="H5" s="99"/>
      <c r="L5" s="38"/>
    </row>
    <row r="6" spans="1:15" s="68" customFormat="1" ht="18" customHeight="1">
      <c r="A6" s="592" t="s">
        <v>40</v>
      </c>
      <c r="B6" s="592"/>
      <c r="C6" s="592"/>
      <c r="D6" s="592"/>
      <c r="E6" s="592"/>
      <c r="F6" s="592"/>
      <c r="G6" s="417"/>
      <c r="H6" s="99"/>
      <c r="I6" s="69"/>
      <c r="J6" s="69"/>
      <c r="K6" s="69"/>
      <c r="L6" s="38"/>
      <c r="M6" s="69"/>
      <c r="N6" s="69"/>
      <c r="O6" s="69"/>
    </row>
    <row r="7" spans="1:15" s="7" customFormat="1" ht="20.399999999999999">
      <c r="A7" s="585" t="str">
        <f>+'Ekamut-caxs'!A7:D7</f>
        <v xml:space="preserve">«Երևանի Ալ. Հեքիմյանի անվան երաժշտական դպրոց» ՀՈԱԿ-ի </v>
      </c>
      <c r="B7" s="585"/>
      <c r="C7" s="585"/>
      <c r="D7" s="585"/>
      <c r="E7" s="585"/>
      <c r="F7" s="585"/>
      <c r="G7" s="412"/>
      <c r="H7" s="425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586" t="s">
        <v>219</v>
      </c>
      <c r="B8" s="586"/>
      <c r="C8" s="586"/>
      <c r="D8" s="586"/>
      <c r="E8" s="586"/>
      <c r="F8" s="586"/>
      <c r="G8" s="413"/>
      <c r="H8" s="99"/>
      <c r="I8" s="6"/>
      <c r="J8" s="6"/>
      <c r="K8" s="6"/>
      <c r="L8" s="38"/>
      <c r="M8" s="6"/>
      <c r="N8" s="6"/>
      <c r="O8" s="6"/>
    </row>
    <row r="9" spans="1:15" s="7" customFormat="1" ht="11.25" customHeight="1">
      <c r="A9" s="70"/>
      <c r="B9" s="390"/>
      <c r="C9" s="70"/>
      <c r="D9" s="70"/>
      <c r="E9" s="70"/>
      <c r="F9" s="70"/>
      <c r="G9" s="70"/>
      <c r="H9" s="99"/>
      <c r="I9" s="6"/>
      <c r="J9" s="6"/>
      <c r="K9" s="6"/>
      <c r="L9" s="38"/>
      <c r="M9" s="6"/>
      <c r="N9" s="6"/>
      <c r="O9" s="6"/>
    </row>
    <row r="10" spans="1:15" s="68" customFormat="1" ht="15" customHeight="1">
      <c r="A10" s="67"/>
      <c r="B10" s="391"/>
      <c r="C10" s="67"/>
      <c r="D10" s="67"/>
      <c r="E10" s="67"/>
      <c r="F10" s="71" t="s">
        <v>41</v>
      </c>
      <c r="G10" s="71"/>
      <c r="H10" s="99"/>
      <c r="I10" s="69"/>
      <c r="J10" s="69"/>
      <c r="K10" s="69"/>
      <c r="L10" s="38"/>
      <c r="M10" s="69"/>
      <c r="N10" s="69"/>
      <c r="O10" s="69"/>
    </row>
    <row r="11" spans="1:15" s="8" customFormat="1" ht="36">
      <c r="A11" s="527" t="s">
        <v>3</v>
      </c>
      <c r="B11" s="528" t="s">
        <v>30</v>
      </c>
      <c r="C11" s="529" t="s">
        <v>197</v>
      </c>
      <c r="D11" s="529" t="s">
        <v>198</v>
      </c>
      <c r="E11" s="529" t="s">
        <v>199</v>
      </c>
      <c r="F11" s="529" t="s">
        <v>42</v>
      </c>
      <c r="G11" s="439"/>
      <c r="H11" s="99"/>
      <c r="I11" s="82"/>
      <c r="J11" s="82"/>
      <c r="K11" s="82"/>
      <c r="L11" s="228"/>
      <c r="M11" s="82"/>
      <c r="N11" s="82"/>
      <c r="O11" s="82"/>
    </row>
    <row r="12" spans="1:15" s="68" customFormat="1" ht="36">
      <c r="A12" s="13" t="s">
        <v>7</v>
      </c>
      <c r="B12" s="14" t="s">
        <v>31</v>
      </c>
      <c r="C12" s="219">
        <f>+F12</f>
        <v>1694.2000000000116</v>
      </c>
      <c r="D12" s="219">
        <f>+F12</f>
        <v>1694.2000000000116</v>
      </c>
      <c r="E12" s="219">
        <f>+F12</f>
        <v>1694.2000000000116</v>
      </c>
      <c r="F12" s="219">
        <f>+'Dramakani hamematakan'!D6</f>
        <v>1694.2000000000116</v>
      </c>
      <c r="G12" s="440"/>
      <c r="H12" s="426"/>
      <c r="I12" s="300" t="str">
        <f>IF((D12-C12)&lt;0, (0),"")</f>
        <v/>
      </c>
      <c r="J12" s="300" t="str">
        <f t="shared" ref="I12:K25" si="0">IF((E12-D12)&lt;0, (0),"")</f>
        <v/>
      </c>
      <c r="K12" s="300" t="str">
        <f>IF((F12-E12)&lt;0, (0),"")</f>
        <v/>
      </c>
      <c r="L12" s="204"/>
      <c r="M12" s="69"/>
      <c r="N12" s="69"/>
      <c r="O12" s="69"/>
    </row>
    <row r="13" spans="1:15" s="68" customFormat="1" ht="36">
      <c r="A13" s="13" t="s">
        <v>11</v>
      </c>
      <c r="B13" s="14" t="s">
        <v>80</v>
      </c>
      <c r="C13" s="219">
        <f>SUM(C14:C24)</f>
        <v>40448.1</v>
      </c>
      <c r="D13" s="219">
        <f>SUM(D14:D24)</f>
        <v>89835.199999999997</v>
      </c>
      <c r="E13" s="219">
        <f>SUM(E14:E24)</f>
        <v>136360.6</v>
      </c>
      <c r="F13" s="219">
        <f>SUM(F14:F24)</f>
        <v>194335</v>
      </c>
      <c r="G13" s="441"/>
      <c r="H13" s="99"/>
      <c r="I13" s="300" t="str">
        <f t="shared" si="0"/>
        <v/>
      </c>
      <c r="J13" s="300" t="str">
        <f>IF((E13-D13)&lt;0, (0),"")</f>
        <v/>
      </c>
      <c r="K13" s="300" t="str">
        <f t="shared" si="0"/>
        <v/>
      </c>
      <c r="L13" s="38"/>
      <c r="M13" s="69"/>
      <c r="N13" s="69"/>
      <c r="O13" s="69"/>
    </row>
    <row r="14" spans="1:15" s="68" customFormat="1" ht="17.399999999999999">
      <c r="A14" s="514">
        <v>1</v>
      </c>
      <c r="B14" s="392" t="str">
        <f>+'Ekamut-caxs'!B11</f>
        <v>Սուբսիդիայից</v>
      </c>
      <c r="C14" s="216">
        <v>35214.1</v>
      </c>
      <c r="D14" s="216">
        <v>79231.7</v>
      </c>
      <c r="E14" s="216">
        <v>123249.3</v>
      </c>
      <c r="F14" s="217">
        <f>+'Ekamut-caxs'!D11</f>
        <v>176070.39999999999</v>
      </c>
      <c r="G14" s="442"/>
      <c r="H14" s="99"/>
      <c r="I14" s="300" t="str">
        <f t="shared" si="0"/>
        <v/>
      </c>
      <c r="J14" s="300" t="str">
        <f t="shared" si="0"/>
        <v/>
      </c>
      <c r="K14" s="300" t="str">
        <f t="shared" si="0"/>
        <v/>
      </c>
      <c r="L14" s="38"/>
      <c r="M14" s="69"/>
      <c r="N14" s="69"/>
      <c r="O14" s="69"/>
    </row>
    <row r="15" spans="1:15" s="68" customFormat="1" ht="34.799999999999997">
      <c r="A15" s="514">
        <f>+A14+1</f>
        <v>2</v>
      </c>
      <c r="B15" s="274" t="str">
        <f>+'Ekamut-caxs'!B12</f>
        <v>Սուբսիդիա՝ ազգային, լարային և փողային նվագարանների ուսուցման գծով</v>
      </c>
      <c r="C15" s="216">
        <v>539</v>
      </c>
      <c r="D15" s="216">
        <v>1213.5</v>
      </c>
      <c r="E15" s="216">
        <v>2156.3000000000002</v>
      </c>
      <c r="F15" s="217">
        <f>+'Ekamut-caxs'!D12</f>
        <v>2614.6</v>
      </c>
      <c r="G15" s="442"/>
      <c r="H15" s="296"/>
      <c r="I15" s="300" t="str">
        <f t="shared" si="0"/>
        <v/>
      </c>
      <c r="J15" s="300" t="str">
        <f t="shared" si="0"/>
        <v/>
      </c>
      <c r="K15" s="300" t="str">
        <f t="shared" si="0"/>
        <v/>
      </c>
      <c r="L15" s="38"/>
      <c r="M15" s="69"/>
      <c r="N15" s="69"/>
      <c r="O15" s="69"/>
    </row>
    <row r="16" spans="1:15" s="68" customFormat="1" ht="21.75" customHeight="1">
      <c r="A16" s="514">
        <f t="shared" ref="A16:A24" si="1">+A15+1</f>
        <v>3</v>
      </c>
      <c r="B16" s="225" t="str">
        <f>+'Ekamut-caxs'!B13</f>
        <v xml:space="preserve">Վճարովի ծառայություններից </v>
      </c>
      <c r="C16" s="216">
        <v>4695</v>
      </c>
      <c r="D16" s="216">
        <v>9390</v>
      </c>
      <c r="E16" s="216">
        <v>10955</v>
      </c>
      <c r="F16" s="217">
        <f>+'Ekamut-caxs'!D13</f>
        <v>15650</v>
      </c>
      <c r="G16" s="442"/>
      <c r="H16" s="296"/>
      <c r="I16" s="300" t="str">
        <f t="shared" si="0"/>
        <v/>
      </c>
      <c r="J16" s="300" t="str">
        <f t="shared" si="0"/>
        <v/>
      </c>
      <c r="K16" s="300" t="str">
        <f t="shared" si="0"/>
        <v/>
      </c>
      <c r="L16" s="38"/>
      <c r="M16" s="69"/>
      <c r="N16" s="69"/>
      <c r="O16" s="69"/>
    </row>
    <row r="17" spans="1:15" s="68" customFormat="1" ht="21.75" hidden="1" customHeight="1">
      <c r="A17" s="514">
        <f t="shared" si="1"/>
        <v>4</v>
      </c>
      <c r="B17" s="225" t="str">
        <f>+'Ekamut-caxs'!B14</f>
        <v>Սպասարկման և կոմունալ համավճարներից</v>
      </c>
      <c r="C17" s="303"/>
      <c r="D17" s="303"/>
      <c r="E17" s="303"/>
      <c r="F17" s="216">
        <f>+'Ekamut-caxs'!D14</f>
        <v>0</v>
      </c>
      <c r="G17" s="443"/>
      <c r="H17" s="299"/>
      <c r="I17" s="300" t="str">
        <f t="shared" si="0"/>
        <v/>
      </c>
      <c r="J17" s="300" t="str">
        <f t="shared" si="0"/>
        <v/>
      </c>
      <c r="K17" s="300" t="str">
        <f t="shared" si="0"/>
        <v/>
      </c>
      <c r="L17" s="38"/>
      <c r="M17" s="69"/>
      <c r="N17" s="69"/>
      <c r="O17" s="69"/>
    </row>
    <row r="18" spans="1:15" s="68" customFormat="1" ht="21.75" hidden="1" customHeight="1">
      <c r="A18" s="514">
        <f t="shared" si="1"/>
        <v>5</v>
      </c>
      <c r="B18" s="225" t="str">
        <f>+'Ekamut-caxs'!B15</f>
        <v>Միջոցառումների կազմակերպումից</v>
      </c>
      <c r="C18" s="303"/>
      <c r="D18" s="303"/>
      <c r="E18" s="303"/>
      <c r="F18" s="217">
        <f>+'Ekamut-caxs'!D15</f>
        <v>0</v>
      </c>
      <c r="G18" s="442"/>
      <c r="H18" s="427"/>
      <c r="I18" s="300" t="str">
        <f t="shared" si="0"/>
        <v/>
      </c>
      <c r="J18" s="300" t="str">
        <f t="shared" si="0"/>
        <v/>
      </c>
      <c r="K18" s="300" t="str">
        <f t="shared" si="0"/>
        <v/>
      </c>
      <c r="L18" s="38"/>
      <c r="M18" s="69"/>
      <c r="N18" s="69"/>
      <c r="O18" s="69"/>
    </row>
    <row r="19" spans="1:15" s="68" customFormat="1" ht="21.75" hidden="1" customHeight="1">
      <c r="A19" s="514">
        <v>4</v>
      </c>
      <c r="B19" s="225" t="str">
        <f>+'Ekamut-caxs'!B16</f>
        <v>Ֆինանսական օգնությունից</v>
      </c>
      <c r="C19" s="493"/>
      <c r="D19" s="493"/>
      <c r="E19" s="493"/>
      <c r="F19" s="494">
        <f>+'Ekamut-caxs'!D16</f>
        <v>0</v>
      </c>
      <c r="G19" s="442"/>
      <c r="H19" s="299"/>
      <c r="I19" s="300" t="str">
        <f t="shared" si="0"/>
        <v/>
      </c>
      <c r="J19" s="300" t="str">
        <f t="shared" si="0"/>
        <v/>
      </c>
      <c r="K19" s="300" t="str">
        <f t="shared" si="0"/>
        <v/>
      </c>
      <c r="L19" s="38"/>
      <c r="M19" s="69"/>
      <c r="N19" s="69"/>
      <c r="O19" s="69"/>
    </row>
    <row r="20" spans="1:15" s="68" customFormat="1" ht="16.5" hidden="1" customHeight="1">
      <c r="A20" s="514">
        <f t="shared" si="1"/>
        <v>5</v>
      </c>
      <c r="B20" s="225" t="str">
        <f>+'Ekamut-caxs'!B17</f>
        <v>Չփոխանակվող գործարքներից (դրամաշնորհից)</v>
      </c>
      <c r="C20" s="303"/>
      <c r="D20" s="303"/>
      <c r="E20" s="303"/>
      <c r="F20" s="216">
        <f>+'Ekamut-caxs'!D17</f>
        <v>0</v>
      </c>
      <c r="G20" s="443"/>
      <c r="H20" s="427"/>
      <c r="I20" s="300" t="str">
        <f t="shared" si="0"/>
        <v/>
      </c>
      <c r="J20" s="300" t="str">
        <f t="shared" si="0"/>
        <v/>
      </c>
      <c r="K20" s="300" t="str">
        <f t="shared" si="0"/>
        <v/>
      </c>
      <c r="L20" s="38"/>
      <c r="M20" s="69"/>
      <c r="N20" s="69"/>
      <c r="O20" s="69"/>
    </row>
    <row r="21" spans="1:15" s="68" customFormat="1" ht="16.5" hidden="1" customHeight="1">
      <c r="A21" s="514">
        <f t="shared" si="1"/>
        <v>6</v>
      </c>
      <c r="B21" s="392" t="s">
        <v>32</v>
      </c>
      <c r="C21" s="303"/>
      <c r="D21" s="303"/>
      <c r="E21" s="303"/>
      <c r="F21" s="216"/>
      <c r="G21" s="443"/>
      <c r="H21" s="427"/>
      <c r="I21" s="300" t="str">
        <f t="shared" si="0"/>
        <v/>
      </c>
      <c r="J21" s="300" t="str">
        <f t="shared" si="0"/>
        <v/>
      </c>
      <c r="K21" s="300" t="str">
        <f t="shared" si="0"/>
        <v/>
      </c>
      <c r="L21" s="38"/>
      <c r="M21" s="69"/>
      <c r="N21" s="69"/>
      <c r="O21" s="69"/>
    </row>
    <row r="22" spans="1:15" s="68" customFormat="1" ht="16.5" hidden="1" customHeight="1">
      <c r="A22" s="514">
        <f t="shared" si="1"/>
        <v>7</v>
      </c>
      <c r="B22" s="392" t="str">
        <f>+'Ekamut-caxs'!B21</f>
        <v>Բանկի տոկոսից</v>
      </c>
      <c r="C22" s="303"/>
      <c r="D22" s="303"/>
      <c r="E22" s="303"/>
      <c r="F22" s="217">
        <f>+'Ekamut-caxs'!D21</f>
        <v>0</v>
      </c>
      <c r="G22" s="442"/>
      <c r="H22" s="427"/>
      <c r="I22" s="300" t="str">
        <f t="shared" si="0"/>
        <v/>
      </c>
      <c r="J22" s="300" t="str">
        <f t="shared" si="0"/>
        <v/>
      </c>
      <c r="K22" s="300" t="str">
        <f t="shared" si="0"/>
        <v/>
      </c>
      <c r="L22" s="38"/>
      <c r="M22" s="69"/>
      <c r="N22" s="69"/>
      <c r="O22" s="69"/>
    </row>
    <row r="23" spans="1:15" s="69" customFormat="1" ht="16.5" hidden="1" customHeight="1">
      <c r="A23" s="514">
        <f t="shared" si="1"/>
        <v>8</v>
      </c>
      <c r="B23" s="393">
        <f>+'Ekamut-caxs'!B22</f>
        <v>0</v>
      </c>
      <c r="C23" s="303"/>
      <c r="D23" s="303"/>
      <c r="E23" s="303"/>
      <c r="F23" s="216">
        <f>+'Ekamut-caxs'!D22</f>
        <v>0</v>
      </c>
      <c r="G23" s="444"/>
      <c r="H23" s="589"/>
      <c r="I23" s="380" t="str">
        <f t="shared" si="0"/>
        <v/>
      </c>
      <c r="J23" s="380" t="str">
        <f t="shared" si="0"/>
        <v/>
      </c>
      <c r="K23" s="380" t="str">
        <f t="shared" si="0"/>
        <v/>
      </c>
      <c r="L23" s="38"/>
    </row>
    <row r="24" spans="1:15" s="69" customFormat="1" ht="7.5" hidden="1" customHeight="1">
      <c r="A24" s="514">
        <f t="shared" si="1"/>
        <v>9</v>
      </c>
      <c r="B24" s="393">
        <f>+'Ekamut-caxs'!B23</f>
        <v>0</v>
      </c>
      <c r="C24" s="303"/>
      <c r="D24" s="303"/>
      <c r="E24" s="303"/>
      <c r="F24" s="216">
        <f>+'Ekamut-caxs'!D23</f>
        <v>0</v>
      </c>
      <c r="G24" s="444"/>
      <c r="H24" s="589"/>
      <c r="I24" s="380" t="str">
        <f t="shared" si="0"/>
        <v/>
      </c>
      <c r="J24" s="380" t="str">
        <f t="shared" si="0"/>
        <v/>
      </c>
      <c r="K24" s="380" t="str">
        <f t="shared" si="0"/>
        <v/>
      </c>
      <c r="L24" s="38"/>
    </row>
    <row r="25" spans="1:15" s="68" customFormat="1" ht="36">
      <c r="A25" s="13" t="s">
        <v>33</v>
      </c>
      <c r="B25" s="14" t="s">
        <v>81</v>
      </c>
      <c r="C25" s="219">
        <f>C26+C70+C83</f>
        <v>42074.3</v>
      </c>
      <c r="D25" s="219">
        <f>D26+D70+D83</f>
        <v>91434.35</v>
      </c>
      <c r="E25" s="219">
        <f>E26+E70+E83</f>
        <v>137869.5</v>
      </c>
      <c r="F25" s="219">
        <f>F26+F70+F83</f>
        <v>195569.30000000002</v>
      </c>
      <c r="G25" s="441"/>
      <c r="H25" s="297"/>
      <c r="I25" s="300" t="str">
        <f t="shared" si="0"/>
        <v/>
      </c>
      <c r="J25" s="300" t="str">
        <f t="shared" si="0"/>
        <v/>
      </c>
      <c r="K25" s="300" t="str">
        <f t="shared" si="0"/>
        <v/>
      </c>
      <c r="L25" s="38"/>
      <c r="M25" s="69"/>
      <c r="N25" s="69"/>
      <c r="O25" s="69"/>
    </row>
    <row r="26" spans="1:15" s="68" customFormat="1" ht="22.5" customHeight="1">
      <c r="A26" s="15" t="s">
        <v>54</v>
      </c>
      <c r="B26" s="14" t="s">
        <v>57</v>
      </c>
      <c r="C26" s="219">
        <f>SUM(C27,C30:C35,C39:C64,C68:C69)</f>
        <v>42074.3</v>
      </c>
      <c r="D26" s="219">
        <f>SUM(D27,D30:D35,D39:D64,D68:D69)</f>
        <v>91434.35</v>
      </c>
      <c r="E26" s="219">
        <f>SUM(E27,E30:E35,E39:E64,E68:E69)</f>
        <v>137869.5</v>
      </c>
      <c r="F26" s="219">
        <f>SUM(F27,F30:F35,F39:F64,F68:F69)</f>
        <v>194776.50000000003</v>
      </c>
      <c r="G26" s="441"/>
      <c r="H26" s="299"/>
      <c r="I26" s="300" t="str">
        <f t="shared" ref="I26:K85" si="2">IF((D26-C26)&lt;0, (0),"")</f>
        <v/>
      </c>
      <c r="J26" s="300" t="str">
        <f t="shared" si="2"/>
        <v/>
      </c>
      <c r="K26" s="300" t="str">
        <f t="shared" si="2"/>
        <v/>
      </c>
      <c r="L26" s="38"/>
      <c r="M26" s="69"/>
      <c r="N26" s="69"/>
      <c r="O26" s="69"/>
    </row>
    <row r="27" spans="1:15" s="87" customFormat="1" ht="22.5" customHeight="1">
      <c r="A27" s="514">
        <v>1</v>
      </c>
      <c r="B27" s="269" t="str">
        <f>+'Ekamut-caxs'!B27</f>
        <v>Աշխատավարձի գծով, որից՝</v>
      </c>
      <c r="C27" s="303">
        <v>40095</v>
      </c>
      <c r="D27" s="303">
        <v>88400</v>
      </c>
      <c r="E27" s="303">
        <v>134000</v>
      </c>
      <c r="F27" s="217">
        <f>+'Ekamut-caxs'!D27</f>
        <v>189525.80000000002</v>
      </c>
      <c r="G27" s="442"/>
      <c r="H27" s="298"/>
      <c r="I27" s="300" t="str">
        <f t="shared" si="2"/>
        <v/>
      </c>
      <c r="J27" s="300" t="str">
        <f t="shared" si="2"/>
        <v/>
      </c>
      <c r="K27" s="300" t="str">
        <f t="shared" si="2"/>
        <v/>
      </c>
      <c r="L27" s="93"/>
      <c r="M27" s="86"/>
      <c r="N27" s="86"/>
      <c r="O27" s="86"/>
    </row>
    <row r="28" spans="1:15" s="78" customFormat="1" ht="22.5" customHeight="1">
      <c r="A28" s="514">
        <v>1.1000000000000001</v>
      </c>
      <c r="B28" s="225" t="str">
        <f>+'Ekamut-caxs'!B28</f>
        <v>վճարովի ծառայության գծով</v>
      </c>
      <c r="C28" s="216">
        <v>3563.9</v>
      </c>
      <c r="D28" s="216">
        <v>7127.85</v>
      </c>
      <c r="E28" s="216">
        <v>10691.8</v>
      </c>
      <c r="F28" s="217">
        <f>+'Ekamut-caxs'!D28</f>
        <v>14255.7</v>
      </c>
      <c r="G28" s="445"/>
      <c r="H28" s="297"/>
      <c r="I28" s="300" t="str">
        <f t="shared" si="2"/>
        <v/>
      </c>
      <c r="J28" s="300" t="str">
        <f t="shared" si="2"/>
        <v/>
      </c>
      <c r="K28" s="300" t="str">
        <f t="shared" si="2"/>
        <v/>
      </c>
      <c r="L28" s="94"/>
      <c r="M28" s="77"/>
      <c r="N28" s="77"/>
      <c r="O28" s="77"/>
    </row>
    <row r="29" spans="1:15" s="78" customFormat="1" ht="22.5" hidden="1" customHeight="1">
      <c r="A29" s="514">
        <v>1.2</v>
      </c>
      <c r="B29" s="393" t="str">
        <f>+'Ekamut-caxs'!B29</f>
        <v>Պարգևատրում</v>
      </c>
      <c r="C29" s="216"/>
      <c r="D29" s="216"/>
      <c r="E29" s="216"/>
      <c r="F29" s="217">
        <f>+'Ekamut-caxs'!D29</f>
        <v>0</v>
      </c>
      <c r="G29" s="445"/>
      <c r="H29" s="298"/>
      <c r="I29" s="300" t="str">
        <f t="shared" si="2"/>
        <v/>
      </c>
      <c r="J29" s="300" t="str">
        <f t="shared" si="2"/>
        <v/>
      </c>
      <c r="K29" s="300" t="str">
        <f t="shared" si="2"/>
        <v/>
      </c>
      <c r="L29" s="94"/>
      <c r="M29" s="77"/>
      <c r="N29" s="77"/>
      <c r="O29" s="77"/>
    </row>
    <row r="30" spans="1:15" s="89" customFormat="1" ht="22.5" customHeight="1">
      <c r="A30" s="514">
        <f>+A27+1</f>
        <v>2</v>
      </c>
      <c r="B30" s="225" t="str">
        <f>+'Ekamut-caxs'!B30</f>
        <v>Ջեռուցման գծով</v>
      </c>
      <c r="C30" s="303">
        <v>580</v>
      </c>
      <c r="D30" s="303">
        <v>650</v>
      </c>
      <c r="E30" s="303">
        <v>650</v>
      </c>
      <c r="F30" s="217">
        <f>+'Ekamut-caxs'!D30</f>
        <v>929.5</v>
      </c>
      <c r="G30" s="442"/>
      <c r="H30" s="424"/>
      <c r="I30" s="300" t="str">
        <f t="shared" si="2"/>
        <v/>
      </c>
      <c r="J30" s="300" t="str">
        <f t="shared" si="2"/>
        <v/>
      </c>
      <c r="K30" s="300" t="str">
        <f t="shared" si="2"/>
        <v/>
      </c>
      <c r="L30" s="81"/>
      <c r="M30" s="88"/>
      <c r="N30" s="88"/>
      <c r="O30" s="88"/>
    </row>
    <row r="31" spans="1:15" s="89" customFormat="1" ht="22.5" customHeight="1">
      <c r="A31" s="514">
        <f>+A30+1</f>
        <v>3</v>
      </c>
      <c r="B31" s="225" t="str">
        <f>+'Ekamut-caxs'!B31</f>
        <v>Էլեկտրաէներգիայի գծով</v>
      </c>
      <c r="C31" s="303">
        <v>220</v>
      </c>
      <c r="D31" s="303">
        <v>350</v>
      </c>
      <c r="E31" s="303">
        <v>450</v>
      </c>
      <c r="F31" s="217">
        <f>+'Ekamut-caxs'!D31</f>
        <v>604.4</v>
      </c>
      <c r="G31" s="442"/>
      <c r="H31" s="424"/>
      <c r="I31" s="300" t="str">
        <f t="shared" si="2"/>
        <v/>
      </c>
      <c r="J31" s="300" t="str">
        <f t="shared" si="2"/>
        <v/>
      </c>
      <c r="K31" s="300" t="str">
        <f t="shared" si="2"/>
        <v/>
      </c>
      <c r="L31" s="81"/>
      <c r="M31" s="88"/>
      <c r="N31" s="88"/>
      <c r="O31" s="88"/>
    </row>
    <row r="32" spans="1:15" s="89" customFormat="1" ht="22.5" customHeight="1">
      <c r="A32" s="514">
        <f t="shared" ref="A32:A34" si="3">+A31+1</f>
        <v>4</v>
      </c>
      <c r="B32" s="225" t="str">
        <f>+'Ekamut-caxs'!B32</f>
        <v>Ջրմուղ-կոյուղու գծով</v>
      </c>
      <c r="C32" s="303">
        <v>7</v>
      </c>
      <c r="D32" s="303">
        <v>13</v>
      </c>
      <c r="E32" s="303">
        <v>19</v>
      </c>
      <c r="F32" s="217">
        <f>+'Ekamut-caxs'!D32</f>
        <v>24.3</v>
      </c>
      <c r="G32" s="442"/>
      <c r="H32" s="424"/>
      <c r="I32" s="300" t="str">
        <f t="shared" si="2"/>
        <v/>
      </c>
      <c r="J32" s="300" t="str">
        <f t="shared" si="2"/>
        <v/>
      </c>
      <c r="K32" s="300" t="str">
        <f t="shared" si="2"/>
        <v/>
      </c>
      <c r="L32" s="81"/>
      <c r="M32" s="88"/>
      <c r="N32" s="88"/>
      <c r="O32" s="88"/>
    </row>
    <row r="33" spans="1:15" s="89" customFormat="1" ht="22.5" customHeight="1">
      <c r="A33" s="514">
        <f t="shared" si="3"/>
        <v>5</v>
      </c>
      <c r="B33" s="225" t="str">
        <f>+'Ekamut-caxs'!B33</f>
        <v>Աղբահանության գծով</v>
      </c>
      <c r="C33" s="303">
        <v>12</v>
      </c>
      <c r="D33" s="303">
        <v>24</v>
      </c>
      <c r="E33" s="303">
        <v>36</v>
      </c>
      <c r="F33" s="217">
        <f>+'Ekamut-caxs'!D33</f>
        <v>48</v>
      </c>
      <c r="G33" s="442"/>
      <c r="H33" s="424"/>
      <c r="I33" s="300" t="str">
        <f t="shared" si="2"/>
        <v/>
      </c>
      <c r="J33" s="300" t="str">
        <f t="shared" si="2"/>
        <v/>
      </c>
      <c r="K33" s="300" t="str">
        <f t="shared" si="2"/>
        <v/>
      </c>
      <c r="L33" s="81"/>
      <c r="M33" s="88"/>
      <c r="N33" s="88"/>
      <c r="O33" s="88"/>
    </row>
    <row r="34" spans="1:15" s="89" customFormat="1" ht="22.5" hidden="1" customHeight="1">
      <c r="A34" s="514">
        <f t="shared" si="3"/>
        <v>6</v>
      </c>
      <c r="B34" s="225" t="str">
        <f>+'Ekamut-caxs'!B34</f>
        <v>Ախտաբանության գծով</v>
      </c>
      <c r="C34" s="303"/>
      <c r="D34" s="303"/>
      <c r="E34" s="303"/>
      <c r="F34" s="217">
        <f>+'Ekamut-caxs'!D34</f>
        <v>0</v>
      </c>
      <c r="G34" s="442"/>
      <c r="H34" s="424"/>
      <c r="I34" s="300" t="str">
        <f t="shared" si="2"/>
        <v/>
      </c>
      <c r="J34" s="300" t="str">
        <f t="shared" si="2"/>
        <v/>
      </c>
      <c r="K34" s="300" t="str">
        <f t="shared" si="2"/>
        <v/>
      </c>
      <c r="L34" s="81"/>
      <c r="M34" s="88"/>
      <c r="N34" s="88"/>
      <c r="O34" s="88"/>
    </row>
    <row r="35" spans="1:15" s="89" customFormat="1" ht="22.5" customHeight="1">
      <c r="A35" s="514">
        <v>6</v>
      </c>
      <c r="B35" s="225" t="str">
        <f>+'Ekamut-caxs'!B35</f>
        <v>Կապի գծով, այդ թվում`</v>
      </c>
      <c r="C35" s="303">
        <f>SUM(C36:C38)</f>
        <v>56.8</v>
      </c>
      <c r="D35" s="303">
        <f t="shared" ref="D35" si="4">SUM(D36:D38)</f>
        <v>113.1</v>
      </c>
      <c r="E35" s="303">
        <f>SUM(E36:E38)</f>
        <v>169.4</v>
      </c>
      <c r="F35" s="217">
        <f>SUM(F36:F38)</f>
        <v>226.2</v>
      </c>
      <c r="G35" s="442"/>
      <c r="H35" s="424"/>
      <c r="I35" s="300" t="str">
        <f t="shared" si="2"/>
        <v/>
      </c>
      <c r="J35" s="300" t="str">
        <f t="shared" si="2"/>
        <v/>
      </c>
      <c r="K35" s="300" t="str">
        <f t="shared" si="2"/>
        <v/>
      </c>
      <c r="L35" s="81"/>
      <c r="M35" s="88"/>
      <c r="N35" s="88"/>
      <c r="O35" s="88"/>
    </row>
    <row r="36" spans="1:15" ht="22.5" customHeight="1">
      <c r="A36" s="515">
        <v>6.1</v>
      </c>
      <c r="B36" s="225" t="str">
        <f>+'Ekamut-caxs'!B36</f>
        <v>բաժանորդային վճար</v>
      </c>
      <c r="C36" s="216">
        <v>25.8</v>
      </c>
      <c r="D36" s="216">
        <v>51.6</v>
      </c>
      <c r="E36" s="216">
        <v>77.400000000000006</v>
      </c>
      <c r="F36" s="217">
        <f>+'Ekamut-caxs'!D36</f>
        <v>103.2</v>
      </c>
      <c r="G36" s="445"/>
      <c r="H36" s="299"/>
      <c r="I36" s="300" t="str">
        <f t="shared" si="2"/>
        <v/>
      </c>
      <c r="J36" s="300" t="str">
        <f t="shared" si="2"/>
        <v/>
      </c>
      <c r="K36" s="300" t="str">
        <f t="shared" si="2"/>
        <v/>
      </c>
    </row>
    <row r="37" spans="1:15" ht="22.5" customHeight="1">
      <c r="A37" s="515">
        <v>6.2</v>
      </c>
      <c r="B37" s="225" t="str">
        <f>+'Ekamut-caxs'!B37</f>
        <v>րոպեավճար</v>
      </c>
      <c r="C37" s="216">
        <v>1</v>
      </c>
      <c r="D37" s="216">
        <v>1.5</v>
      </c>
      <c r="E37" s="216">
        <v>2</v>
      </c>
      <c r="F37" s="555">
        <f>+'Ekamut-caxs'!D37</f>
        <v>3</v>
      </c>
      <c r="G37" s="445"/>
      <c r="H37" s="299"/>
      <c r="I37" s="300" t="str">
        <f t="shared" si="2"/>
        <v/>
      </c>
      <c r="J37" s="300" t="str">
        <f t="shared" si="2"/>
        <v/>
      </c>
      <c r="K37" s="300" t="str">
        <f t="shared" si="2"/>
        <v/>
      </c>
    </row>
    <row r="38" spans="1:15" ht="22.5" customHeight="1">
      <c r="A38" s="515">
        <v>6.3</v>
      </c>
      <c r="B38" s="225" t="str">
        <f>+'Ekamut-caxs'!B38</f>
        <v>ինտերնետ կապ</v>
      </c>
      <c r="C38" s="216">
        <v>30</v>
      </c>
      <c r="D38" s="216">
        <v>60</v>
      </c>
      <c r="E38" s="216">
        <v>90</v>
      </c>
      <c r="F38" s="217">
        <f>+'Ekamut-caxs'!D38</f>
        <v>120</v>
      </c>
      <c r="G38" s="445"/>
      <c r="H38" s="299"/>
      <c r="I38" s="300" t="str">
        <f t="shared" si="2"/>
        <v/>
      </c>
      <c r="J38" s="300" t="str">
        <f t="shared" si="2"/>
        <v/>
      </c>
      <c r="K38" s="300" t="str">
        <f t="shared" si="2"/>
        <v/>
      </c>
    </row>
    <row r="39" spans="1:15" s="89" customFormat="1" ht="22.5" customHeight="1">
      <c r="A39" s="514">
        <f>+A35+1</f>
        <v>7</v>
      </c>
      <c r="B39" s="225" t="str">
        <f>+'Ekamut-caxs'!B39</f>
        <v>Բանկային ծառայության գծով</v>
      </c>
      <c r="C39" s="303">
        <v>6</v>
      </c>
      <c r="D39" s="303">
        <v>12</v>
      </c>
      <c r="E39" s="303">
        <v>18</v>
      </c>
      <c r="F39" s="217">
        <f>+'Ekamut-caxs'!D39</f>
        <v>24</v>
      </c>
      <c r="G39" s="442"/>
      <c r="H39" s="424"/>
      <c r="I39" s="300" t="str">
        <f t="shared" si="2"/>
        <v/>
      </c>
      <c r="J39" s="300" t="str">
        <f t="shared" si="2"/>
        <v/>
      </c>
      <c r="K39" s="300" t="str">
        <f t="shared" si="2"/>
        <v/>
      </c>
      <c r="L39" s="81"/>
      <c r="M39" s="88"/>
      <c r="N39" s="88"/>
      <c r="O39" s="88"/>
    </row>
    <row r="40" spans="1:15" s="89" customFormat="1" ht="22.5" customHeight="1">
      <c r="A40" s="514">
        <f t="shared" ref="A40:A64" si="5">+A39+1</f>
        <v>8</v>
      </c>
      <c r="B40" s="225" t="str">
        <f>+'Ekamut-caxs'!B40</f>
        <v>Տնտեսական ապրանքների գծով</v>
      </c>
      <c r="C40" s="303">
        <v>150</v>
      </c>
      <c r="D40" s="303">
        <v>300</v>
      </c>
      <c r="E40" s="303">
        <v>450</v>
      </c>
      <c r="F40" s="217">
        <f>+'Ekamut-caxs'!D40</f>
        <v>600</v>
      </c>
      <c r="G40" s="442"/>
      <c r="H40" s="424"/>
      <c r="I40" s="300" t="str">
        <f t="shared" si="2"/>
        <v/>
      </c>
      <c r="J40" s="300" t="str">
        <f t="shared" si="2"/>
        <v/>
      </c>
      <c r="K40" s="300" t="str">
        <f t="shared" si="2"/>
        <v/>
      </c>
      <c r="L40" s="81"/>
      <c r="M40" s="88"/>
      <c r="N40" s="88"/>
      <c r="O40" s="88"/>
    </row>
    <row r="41" spans="1:15" s="89" customFormat="1" ht="22.5" customHeight="1">
      <c r="A41" s="514">
        <f t="shared" si="5"/>
        <v>9</v>
      </c>
      <c r="B41" s="225" t="str">
        <f>+'Ekamut-caxs'!B41</f>
        <v>Գրասենյակային ապրանքների գծով</v>
      </c>
      <c r="C41" s="303">
        <v>120</v>
      </c>
      <c r="D41" s="303">
        <v>240</v>
      </c>
      <c r="E41" s="303">
        <v>350</v>
      </c>
      <c r="F41" s="217">
        <f>+'Ekamut-caxs'!D41</f>
        <v>450</v>
      </c>
      <c r="G41" s="442"/>
      <c r="H41" s="424"/>
      <c r="I41" s="300" t="str">
        <f t="shared" si="2"/>
        <v/>
      </c>
      <c r="J41" s="300" t="str">
        <f t="shared" si="2"/>
        <v/>
      </c>
      <c r="K41" s="300" t="str">
        <f t="shared" si="2"/>
        <v/>
      </c>
      <c r="L41" s="81"/>
      <c r="M41" s="88"/>
      <c r="N41" s="88"/>
      <c r="O41" s="88"/>
    </row>
    <row r="42" spans="1:15" s="89" customFormat="1" ht="22.5" customHeight="1">
      <c r="A42" s="514">
        <f t="shared" si="5"/>
        <v>10</v>
      </c>
      <c r="B42" s="225" t="str">
        <f>+'Ekamut-caxs'!B42</f>
        <v>Փոքրարժեք կամ արագամաշ առարկաների գծով</v>
      </c>
      <c r="C42" s="303">
        <v>50</v>
      </c>
      <c r="D42" s="303">
        <v>100</v>
      </c>
      <c r="E42" s="303">
        <v>123.6</v>
      </c>
      <c r="F42" s="217">
        <f>+'Ekamut-caxs'!D42</f>
        <v>123.6</v>
      </c>
      <c r="G42" s="442"/>
      <c r="H42" s="424"/>
      <c r="I42" s="300" t="str">
        <f t="shared" si="2"/>
        <v/>
      </c>
      <c r="J42" s="300" t="str">
        <f t="shared" si="2"/>
        <v/>
      </c>
      <c r="K42" s="300" t="str">
        <f t="shared" si="2"/>
        <v/>
      </c>
      <c r="L42" s="81"/>
      <c r="M42" s="88"/>
      <c r="N42" s="88"/>
      <c r="O42" s="88"/>
    </row>
    <row r="43" spans="1:15" s="89" customFormat="1" ht="22.5" hidden="1" customHeight="1">
      <c r="A43" s="514">
        <f t="shared" si="5"/>
        <v>11</v>
      </c>
      <c r="B43" s="225" t="str">
        <f>+'Ekamut-caxs'!B43</f>
        <v>Ուսումնական նյութերի գծով</v>
      </c>
      <c r="C43" s="303"/>
      <c r="D43" s="303"/>
      <c r="E43" s="303"/>
      <c r="F43" s="217">
        <f>+'Ekamut-caxs'!D43</f>
        <v>0</v>
      </c>
      <c r="G43" s="442"/>
      <c r="H43" s="424"/>
      <c r="I43" s="300" t="str">
        <f t="shared" si="2"/>
        <v/>
      </c>
      <c r="J43" s="300" t="str">
        <f t="shared" si="2"/>
        <v/>
      </c>
      <c r="K43" s="300" t="str">
        <f t="shared" si="2"/>
        <v/>
      </c>
      <c r="L43" s="81"/>
      <c r="M43" s="88"/>
      <c r="N43" s="88"/>
      <c r="O43" s="88"/>
    </row>
    <row r="44" spans="1:15" s="89" customFormat="1" ht="22.5" customHeight="1">
      <c r="A44" s="514">
        <v>11</v>
      </c>
      <c r="B44" s="225" t="str">
        <f>+'Ekamut-caxs'!B44</f>
        <v>Դեղորայքի գծով</v>
      </c>
      <c r="C44" s="303">
        <v>0</v>
      </c>
      <c r="D44" s="303">
        <v>20</v>
      </c>
      <c r="E44" s="303">
        <v>40</v>
      </c>
      <c r="F44" s="217">
        <f>+'Ekamut-caxs'!D44</f>
        <v>50</v>
      </c>
      <c r="G44" s="442"/>
      <c r="H44" s="424"/>
      <c r="I44" s="300" t="str">
        <f t="shared" si="2"/>
        <v/>
      </c>
      <c r="J44" s="300" t="str">
        <f t="shared" si="2"/>
        <v/>
      </c>
      <c r="K44" s="300" t="str">
        <f t="shared" si="2"/>
        <v/>
      </c>
      <c r="L44" s="81"/>
      <c r="M44" s="88"/>
      <c r="N44" s="88"/>
      <c r="O44" s="88"/>
    </row>
    <row r="45" spans="1:15" s="89" customFormat="1" ht="22.5" hidden="1" customHeight="1">
      <c r="A45" s="514">
        <f t="shared" si="5"/>
        <v>12</v>
      </c>
      <c r="B45" s="225" t="str">
        <f>+'Ekamut-caxs'!B45</f>
        <v>Բուժ.ծառայության գծով</v>
      </c>
      <c r="C45" s="303"/>
      <c r="D45" s="303"/>
      <c r="E45" s="303"/>
      <c r="F45" s="217">
        <f>+'Ekamut-caxs'!D45</f>
        <v>0</v>
      </c>
      <c r="G45" s="442"/>
      <c r="H45" s="424"/>
      <c r="I45" s="300" t="str">
        <f t="shared" si="2"/>
        <v/>
      </c>
      <c r="J45" s="300" t="str">
        <f t="shared" si="2"/>
        <v/>
      </c>
      <c r="K45" s="300" t="str">
        <f t="shared" si="2"/>
        <v/>
      </c>
      <c r="L45" s="81"/>
      <c r="M45" s="88"/>
      <c r="N45" s="88"/>
      <c r="O45" s="88"/>
    </row>
    <row r="46" spans="1:15" s="89" customFormat="1" ht="22.5" hidden="1" customHeight="1">
      <c r="A46" s="514">
        <f t="shared" si="5"/>
        <v>13</v>
      </c>
      <c r="B46" s="225" t="str">
        <f>+'Ekamut-caxs'!B46</f>
        <v>Ընթացիկ վերանորոգման գծով</v>
      </c>
      <c r="C46" s="303"/>
      <c r="D46" s="303"/>
      <c r="E46" s="303"/>
      <c r="F46" s="217">
        <f>+'Ekamut-caxs'!D46</f>
        <v>0</v>
      </c>
      <c r="G46" s="442"/>
      <c r="H46" s="424"/>
      <c r="I46" s="300" t="str">
        <f t="shared" si="2"/>
        <v/>
      </c>
      <c r="J46" s="300" t="str">
        <f t="shared" si="2"/>
        <v/>
      </c>
      <c r="K46" s="300" t="str">
        <f t="shared" si="2"/>
        <v/>
      </c>
      <c r="L46" s="81"/>
      <c r="M46" s="88"/>
      <c r="N46" s="88"/>
      <c r="O46" s="88"/>
    </row>
    <row r="47" spans="1:15" s="89" customFormat="1" ht="22.5" customHeight="1">
      <c r="A47" s="514">
        <v>12</v>
      </c>
      <c r="B47" s="225" t="str">
        <f>+'Ekamut-caxs'!B47</f>
        <v>Ջեռուցման համակարգի սպասարկման գծով</v>
      </c>
      <c r="C47" s="303">
        <v>30</v>
      </c>
      <c r="D47" s="303">
        <v>46</v>
      </c>
      <c r="E47" s="303">
        <v>46</v>
      </c>
      <c r="F47" s="217">
        <f>+'Ekamut-caxs'!D47</f>
        <v>58.2</v>
      </c>
      <c r="G47" s="442"/>
      <c r="H47" s="424"/>
      <c r="I47" s="300" t="str">
        <f t="shared" si="2"/>
        <v/>
      </c>
      <c r="J47" s="300" t="str">
        <f t="shared" si="2"/>
        <v/>
      </c>
      <c r="K47" s="300" t="str">
        <f t="shared" si="2"/>
        <v/>
      </c>
      <c r="L47" s="81"/>
      <c r="M47" s="88"/>
      <c r="N47" s="88"/>
      <c r="O47" s="88"/>
    </row>
    <row r="48" spans="1:15" s="89" customFormat="1" ht="17.399999999999999" hidden="1">
      <c r="A48" s="514">
        <f t="shared" si="5"/>
        <v>13</v>
      </c>
      <c r="B48" s="225" t="str">
        <f>+'Ekamut-caxs'!B48</f>
        <v>Կաթսայատան սպասարկման գծով</v>
      </c>
      <c r="C48" s="303"/>
      <c r="D48" s="303"/>
      <c r="E48" s="303"/>
      <c r="F48" s="217">
        <f>+'Ekamut-caxs'!D48</f>
        <v>0</v>
      </c>
      <c r="G48" s="442"/>
      <c r="H48" s="424"/>
      <c r="I48" s="300" t="str">
        <f t="shared" si="2"/>
        <v/>
      </c>
      <c r="J48" s="300" t="str">
        <f t="shared" si="2"/>
        <v/>
      </c>
      <c r="K48" s="300" t="str">
        <f t="shared" si="2"/>
        <v/>
      </c>
      <c r="L48" s="81"/>
      <c r="M48" s="88"/>
      <c r="N48" s="88"/>
      <c r="O48" s="88"/>
    </row>
    <row r="49" spans="1:15" s="89" customFormat="1" ht="17.399999999999999" hidden="1">
      <c r="A49" s="514">
        <f t="shared" si="5"/>
        <v>14</v>
      </c>
      <c r="B49" s="225" t="str">
        <f>+'Ekamut-caxs'!B49</f>
        <v>Սպասարկման և կոմունալ համավճարների գծով</v>
      </c>
      <c r="C49" s="303"/>
      <c r="D49" s="303"/>
      <c r="E49" s="303"/>
      <c r="F49" s="217">
        <f>+'Ekamut-caxs'!D49</f>
        <v>0</v>
      </c>
      <c r="G49" s="442"/>
      <c r="H49" s="424"/>
      <c r="I49" s="300" t="str">
        <f t="shared" si="2"/>
        <v/>
      </c>
      <c r="J49" s="300" t="str">
        <f t="shared" si="2"/>
        <v/>
      </c>
      <c r="K49" s="300" t="str">
        <f t="shared" si="2"/>
        <v/>
      </c>
      <c r="L49" s="81"/>
      <c r="M49" s="88"/>
      <c r="N49" s="88"/>
      <c r="O49" s="88"/>
    </row>
    <row r="50" spans="1:15" s="89" customFormat="1" ht="22.5" customHeight="1">
      <c r="A50" s="514">
        <v>13</v>
      </c>
      <c r="B50" s="225" t="str">
        <f>+'Ekamut-caxs'!B50</f>
        <v>Գնումների համակարգողի ծառայության գծով</v>
      </c>
      <c r="C50" s="303">
        <v>0</v>
      </c>
      <c r="D50" s="303">
        <f>+F50/12*5</f>
        <v>43.75</v>
      </c>
      <c r="E50" s="303">
        <f>+F50/12*8</f>
        <v>70</v>
      </c>
      <c r="F50" s="217">
        <f>+'Ekamut-caxs'!D50</f>
        <v>105</v>
      </c>
      <c r="G50" s="442"/>
      <c r="H50" s="424"/>
      <c r="I50" s="300" t="str">
        <f t="shared" si="2"/>
        <v/>
      </c>
      <c r="J50" s="300" t="str">
        <f t="shared" si="2"/>
        <v/>
      </c>
      <c r="K50" s="300" t="str">
        <f t="shared" si="2"/>
        <v/>
      </c>
      <c r="L50" s="81"/>
      <c r="M50" s="88"/>
      <c r="N50" s="88"/>
      <c r="O50" s="88"/>
    </row>
    <row r="51" spans="1:15" s="89" customFormat="1" ht="22.5" customHeight="1">
      <c r="A51" s="514">
        <f t="shared" si="5"/>
        <v>14</v>
      </c>
      <c r="B51" s="225" t="str">
        <f>+'Ekamut-caxs'!B51</f>
        <v>Համակարգիչների տեխնիկական սպասարկման գծով</v>
      </c>
      <c r="C51" s="303">
        <v>30</v>
      </c>
      <c r="D51" s="303">
        <v>50</v>
      </c>
      <c r="E51" s="303">
        <v>80</v>
      </c>
      <c r="F51" s="217">
        <f>+'Ekamut-caxs'!D51</f>
        <v>120</v>
      </c>
      <c r="G51" s="442"/>
      <c r="H51" s="424"/>
      <c r="I51" s="300" t="str">
        <f t="shared" si="2"/>
        <v/>
      </c>
      <c r="J51" s="300" t="str">
        <f t="shared" si="2"/>
        <v/>
      </c>
      <c r="K51" s="300" t="str">
        <f t="shared" si="2"/>
        <v/>
      </c>
      <c r="L51" s="81"/>
      <c r="M51" s="88"/>
      <c r="N51" s="88"/>
      <c r="O51" s="88"/>
    </row>
    <row r="52" spans="1:15" s="89" customFormat="1" ht="22.5" customHeight="1">
      <c r="A52" s="514">
        <f t="shared" si="5"/>
        <v>15</v>
      </c>
      <c r="B52" s="225" t="str">
        <f>+'Ekamut-caxs'!B52</f>
        <v>Համակարգչային ծրագրի և կայքի սպասարկման գծով</v>
      </c>
      <c r="C52" s="303">
        <v>8</v>
      </c>
      <c r="D52" s="303">
        <v>8</v>
      </c>
      <c r="E52" s="303">
        <v>8</v>
      </c>
      <c r="F52" s="555">
        <f>+'Ekamut-caxs'!D52</f>
        <v>103</v>
      </c>
      <c r="G52" s="442"/>
      <c r="H52" s="424"/>
      <c r="I52" s="300" t="str">
        <f t="shared" si="2"/>
        <v/>
      </c>
      <c r="J52" s="300" t="str">
        <f t="shared" si="2"/>
        <v/>
      </c>
      <c r="K52" s="300" t="str">
        <f t="shared" si="2"/>
        <v/>
      </c>
      <c r="L52" s="81"/>
      <c r="M52" s="88"/>
      <c r="N52" s="88"/>
      <c r="O52" s="88"/>
    </row>
    <row r="53" spans="1:15" s="89" customFormat="1" ht="22.5" customHeight="1">
      <c r="A53" s="514">
        <f t="shared" si="5"/>
        <v>16</v>
      </c>
      <c r="B53" s="225" t="str">
        <f>+'Ekamut-caxs'!B53</f>
        <v>էլ․ստորագրության գծով</v>
      </c>
      <c r="C53" s="303">
        <v>3</v>
      </c>
      <c r="D53" s="303">
        <v>3</v>
      </c>
      <c r="E53" s="303">
        <v>3</v>
      </c>
      <c r="F53" s="217">
        <f>+'Ekamut-caxs'!D53</f>
        <v>3</v>
      </c>
      <c r="G53" s="442"/>
      <c r="H53" s="424"/>
      <c r="I53" s="300" t="str">
        <f t="shared" si="2"/>
        <v/>
      </c>
      <c r="J53" s="300" t="str">
        <f t="shared" si="2"/>
        <v/>
      </c>
      <c r="K53" s="300" t="str">
        <f t="shared" si="2"/>
        <v/>
      </c>
      <c r="L53" s="81"/>
      <c r="M53" s="88"/>
      <c r="N53" s="88"/>
      <c r="O53" s="88"/>
    </row>
    <row r="54" spans="1:15" s="89" customFormat="1" ht="22.5" hidden="1" customHeight="1">
      <c r="A54" s="514">
        <f t="shared" si="5"/>
        <v>17</v>
      </c>
      <c r="B54" s="225" t="str">
        <f>+'Ekamut-caxs'!B54</f>
        <v>Հայտարարության գծով</v>
      </c>
      <c r="C54" s="303"/>
      <c r="D54" s="303"/>
      <c r="E54" s="303"/>
      <c r="F54" s="217">
        <f>+'Ekamut-caxs'!D54</f>
        <v>0</v>
      </c>
      <c r="G54" s="442"/>
      <c r="H54" s="424"/>
      <c r="I54" s="300" t="str">
        <f t="shared" si="2"/>
        <v/>
      </c>
      <c r="J54" s="300" t="str">
        <f t="shared" si="2"/>
        <v/>
      </c>
      <c r="K54" s="300" t="str">
        <f t="shared" si="2"/>
        <v/>
      </c>
      <c r="L54" s="81"/>
      <c r="M54" s="88"/>
      <c r="N54" s="88"/>
      <c r="O54" s="88"/>
    </row>
    <row r="55" spans="1:15" s="89" customFormat="1" ht="22.5" hidden="1" customHeight="1">
      <c r="A55" s="514">
        <f t="shared" si="5"/>
        <v>18</v>
      </c>
      <c r="B55" s="225" t="str">
        <f>+'Ekamut-caxs'!B55</f>
        <v>Բաժանորդագրության գծով</v>
      </c>
      <c r="C55" s="303"/>
      <c r="D55" s="303"/>
      <c r="E55" s="303"/>
      <c r="F55" s="217">
        <f>+'Ekamut-caxs'!D55</f>
        <v>0</v>
      </c>
      <c r="G55" s="442"/>
      <c r="H55" s="424"/>
      <c r="I55" s="300" t="str">
        <f t="shared" si="2"/>
        <v/>
      </c>
      <c r="J55" s="300" t="str">
        <f t="shared" si="2"/>
        <v/>
      </c>
      <c r="K55" s="300" t="str">
        <f t="shared" si="2"/>
        <v/>
      </c>
      <c r="L55" s="81"/>
      <c r="M55" s="88"/>
      <c r="N55" s="88"/>
      <c r="O55" s="88"/>
    </row>
    <row r="56" spans="1:15" s="89" customFormat="1" ht="22.5" customHeight="1">
      <c r="A56" s="514">
        <v>17</v>
      </c>
      <c r="B56" s="225" t="str">
        <f>+'Ekamut-caxs'!B56</f>
        <v>Վերապատրաստման գծով</v>
      </c>
      <c r="C56" s="303">
        <v>40</v>
      </c>
      <c r="D56" s="303">
        <v>80</v>
      </c>
      <c r="E56" s="303">
        <v>110</v>
      </c>
      <c r="F56" s="217">
        <f>+'Ekamut-caxs'!D56</f>
        <v>130</v>
      </c>
      <c r="G56" s="442"/>
      <c r="H56" s="424"/>
      <c r="I56" s="300" t="str">
        <f t="shared" si="2"/>
        <v/>
      </c>
      <c r="J56" s="300" t="str">
        <f t="shared" si="2"/>
        <v/>
      </c>
      <c r="K56" s="300" t="str">
        <f t="shared" si="2"/>
        <v/>
      </c>
      <c r="L56" s="81"/>
      <c r="M56" s="88"/>
      <c r="N56" s="88"/>
      <c r="O56" s="88"/>
    </row>
    <row r="57" spans="1:15" s="89" customFormat="1" ht="22.5" customHeight="1">
      <c r="A57" s="514">
        <f t="shared" si="5"/>
        <v>18</v>
      </c>
      <c r="B57" s="225" t="str">
        <f>+'Ekamut-caxs'!B57</f>
        <v>Միջոցառումների գծով</v>
      </c>
      <c r="C57" s="303">
        <v>50</v>
      </c>
      <c r="D57" s="303">
        <v>130</v>
      </c>
      <c r="E57" s="303">
        <v>200</v>
      </c>
      <c r="F57" s="217">
        <f>+'Ekamut-caxs'!D57</f>
        <v>250</v>
      </c>
      <c r="G57" s="442"/>
      <c r="H57" s="424"/>
      <c r="I57" s="300" t="str">
        <f t="shared" si="2"/>
        <v/>
      </c>
      <c r="J57" s="300" t="str">
        <f t="shared" si="2"/>
        <v/>
      </c>
      <c r="K57" s="300" t="str">
        <f t="shared" si="2"/>
        <v/>
      </c>
      <c r="L57" s="81"/>
      <c r="M57" s="88"/>
      <c r="N57" s="88"/>
      <c r="O57" s="88"/>
    </row>
    <row r="58" spans="1:15" s="89" customFormat="1" ht="22.5" customHeight="1">
      <c r="A58" s="514">
        <f t="shared" si="5"/>
        <v>19</v>
      </c>
      <c r="B58" s="225" t="str">
        <f>+'Ekamut-caxs'!B58</f>
        <v>Կորոնավիրուսի կանխարգելման գծով</v>
      </c>
      <c r="C58" s="303">
        <v>25</v>
      </c>
      <c r="D58" s="303">
        <v>40</v>
      </c>
      <c r="E58" s="303">
        <v>75</v>
      </c>
      <c r="F58" s="217">
        <f>+'Ekamut-caxs'!D58</f>
        <v>100</v>
      </c>
      <c r="G58" s="442"/>
      <c r="H58" s="424"/>
      <c r="I58" s="300" t="str">
        <f t="shared" si="2"/>
        <v/>
      </c>
      <c r="J58" s="300" t="str">
        <f t="shared" si="2"/>
        <v/>
      </c>
      <c r="K58" s="300" t="str">
        <f t="shared" si="2"/>
        <v/>
      </c>
      <c r="L58" s="81"/>
      <c r="M58" s="88"/>
      <c r="N58" s="88"/>
      <c r="O58" s="88"/>
    </row>
    <row r="59" spans="1:15" s="89" customFormat="1" ht="22.5" customHeight="1">
      <c r="A59" s="514">
        <f>+A58+1</f>
        <v>20</v>
      </c>
      <c r="B59" s="225" t="str">
        <f>+'Ekamut-caxs'!B59</f>
        <v>Տպագրական ծառայությունների գծով</v>
      </c>
      <c r="C59" s="303">
        <v>40</v>
      </c>
      <c r="D59" s="303">
        <v>100</v>
      </c>
      <c r="E59" s="303">
        <v>150</v>
      </c>
      <c r="F59" s="217">
        <f>+'Ekamut-caxs'!D59</f>
        <v>200</v>
      </c>
      <c r="G59" s="442"/>
      <c r="H59" s="424"/>
      <c r="I59" s="300" t="str">
        <f t="shared" si="2"/>
        <v/>
      </c>
      <c r="J59" s="300" t="str">
        <f t="shared" si="2"/>
        <v/>
      </c>
      <c r="K59" s="300" t="str">
        <f t="shared" si="2"/>
        <v/>
      </c>
      <c r="L59" s="81"/>
      <c r="M59" s="88"/>
      <c r="N59" s="88"/>
      <c r="O59" s="88"/>
    </row>
    <row r="60" spans="1:15" s="88" customFormat="1" ht="22.5" customHeight="1">
      <c r="A60" s="514">
        <f t="shared" ref="A60:A62" si="6">+A59+1</f>
        <v>21</v>
      </c>
      <c r="B60" s="269" t="str">
        <f>+'Ekamut-caxs'!B60</f>
        <v xml:space="preserve">Դահլիճի վարձակալության գծով </v>
      </c>
      <c r="C60" s="303">
        <v>50</v>
      </c>
      <c r="D60" s="303">
        <v>150</v>
      </c>
      <c r="E60" s="303">
        <v>150</v>
      </c>
      <c r="F60" s="216">
        <f>+'Ekamut-caxs'!D60</f>
        <v>300</v>
      </c>
      <c r="G60" s="443"/>
      <c r="H60" s="297"/>
      <c r="I60" s="380" t="str">
        <f t="shared" si="2"/>
        <v/>
      </c>
      <c r="J60" s="380" t="str">
        <f t="shared" si="2"/>
        <v/>
      </c>
      <c r="K60" s="380" t="str">
        <f t="shared" si="2"/>
        <v/>
      </c>
      <c r="L60" s="81"/>
    </row>
    <row r="61" spans="1:15" s="88" customFormat="1" ht="22.5" customHeight="1">
      <c r="A61" s="514">
        <f t="shared" si="6"/>
        <v>22</v>
      </c>
      <c r="B61" s="269" t="str">
        <f>+'Ekamut-caxs'!B61</f>
        <v>Երաժշտական գործիքների վերանորոգման գծով</v>
      </c>
      <c r="C61" s="303">
        <v>0</v>
      </c>
      <c r="D61" s="303">
        <v>0</v>
      </c>
      <c r="E61" s="303">
        <v>50</v>
      </c>
      <c r="F61" s="216">
        <f>+'Ekamut-caxs'!D61</f>
        <v>100</v>
      </c>
      <c r="G61" s="443"/>
      <c r="H61" s="297"/>
      <c r="I61" s="380" t="str">
        <f t="shared" si="2"/>
        <v/>
      </c>
      <c r="J61" s="380" t="str">
        <f t="shared" si="2"/>
        <v/>
      </c>
      <c r="K61" s="380"/>
      <c r="L61" s="81"/>
    </row>
    <row r="62" spans="1:15" s="88" customFormat="1" ht="22.5" customHeight="1">
      <c r="A62" s="514">
        <f t="shared" si="6"/>
        <v>23</v>
      </c>
      <c r="B62" s="269" t="str">
        <f>+'Ekamut-caxs'!B62</f>
        <v xml:space="preserve">Փոխադրամիջոցների վարձակալության գծով </v>
      </c>
      <c r="C62" s="303">
        <v>20</v>
      </c>
      <c r="D62" s="303">
        <v>40</v>
      </c>
      <c r="E62" s="303">
        <v>60</v>
      </c>
      <c r="F62" s="216">
        <f>+'Ekamut-caxs'!D62</f>
        <v>80</v>
      </c>
      <c r="G62" s="443"/>
      <c r="H62" s="297" t="s">
        <v>214</v>
      </c>
      <c r="I62" s="380" t="str">
        <f t="shared" si="2"/>
        <v/>
      </c>
      <c r="J62" s="380" t="str">
        <f t="shared" si="2"/>
        <v/>
      </c>
      <c r="K62" s="380" t="str">
        <f t="shared" si="2"/>
        <v/>
      </c>
      <c r="L62" s="81"/>
    </row>
    <row r="63" spans="1:15" s="88" customFormat="1" ht="31.5" customHeight="1">
      <c r="A63" s="514">
        <f t="shared" si="5"/>
        <v>24</v>
      </c>
      <c r="B63" s="269" t="str">
        <f>+'Ekamut-caxs'!B63</f>
        <v>Վերանորոգման և պահպանման զանազան ծառայություն</v>
      </c>
      <c r="C63" s="303">
        <v>40</v>
      </c>
      <c r="D63" s="303">
        <v>80</v>
      </c>
      <c r="E63" s="303">
        <v>120</v>
      </c>
      <c r="F63" s="216">
        <f>+'Ekamut-caxs'!D63</f>
        <v>180</v>
      </c>
      <c r="G63" s="443"/>
      <c r="H63" s="297"/>
      <c r="I63" s="380" t="str">
        <f t="shared" si="2"/>
        <v/>
      </c>
      <c r="J63" s="380" t="str">
        <f t="shared" si="2"/>
        <v/>
      </c>
      <c r="K63" s="380" t="str">
        <f t="shared" si="2"/>
        <v/>
      </c>
      <c r="L63" s="81"/>
    </row>
    <row r="64" spans="1:15" s="89" customFormat="1" ht="22.5" hidden="1" customHeight="1">
      <c r="A64" s="514">
        <f t="shared" si="5"/>
        <v>25</v>
      </c>
      <c r="B64" s="225" t="s">
        <v>34</v>
      </c>
      <c r="C64" s="303">
        <f>SUM(C65:C67)</f>
        <v>0</v>
      </c>
      <c r="D64" s="303">
        <f t="shared" ref="D64" si="7">SUM(D65:D67)</f>
        <v>0</v>
      </c>
      <c r="E64" s="303">
        <f>SUM(E65:E67)</f>
        <v>0</v>
      </c>
      <c r="F64" s="217">
        <f>SUM(F65:F67)</f>
        <v>0</v>
      </c>
      <c r="G64" s="442"/>
      <c r="H64" s="424"/>
      <c r="I64" s="300" t="str">
        <f t="shared" si="2"/>
        <v/>
      </c>
      <c r="J64" s="300" t="str">
        <f t="shared" si="2"/>
        <v/>
      </c>
      <c r="K64" s="300" t="str">
        <f t="shared" si="2"/>
        <v/>
      </c>
      <c r="L64" s="81"/>
      <c r="M64" s="88"/>
      <c r="N64" s="88"/>
      <c r="O64" s="88"/>
    </row>
    <row r="65" spans="1:15" ht="22.5" hidden="1" customHeight="1">
      <c r="A65" s="516">
        <v>31.1</v>
      </c>
      <c r="B65" s="530" t="s">
        <v>35</v>
      </c>
      <c r="C65" s="216"/>
      <c r="D65" s="216"/>
      <c r="E65" s="216"/>
      <c r="F65" s="216"/>
      <c r="G65" s="446"/>
      <c r="H65" s="299"/>
      <c r="I65" s="300" t="str">
        <f t="shared" si="2"/>
        <v/>
      </c>
      <c r="J65" s="300" t="str">
        <f t="shared" si="2"/>
        <v/>
      </c>
      <c r="K65" s="300" t="str">
        <f t="shared" si="2"/>
        <v/>
      </c>
    </row>
    <row r="66" spans="1:15" ht="22.5" hidden="1" customHeight="1">
      <c r="A66" s="516">
        <v>31.2</v>
      </c>
      <c r="B66" s="530" t="s">
        <v>48</v>
      </c>
      <c r="C66" s="216"/>
      <c r="D66" s="216"/>
      <c r="E66" s="216"/>
      <c r="F66" s="216"/>
      <c r="G66" s="446"/>
      <c r="H66" s="299"/>
      <c r="I66" s="300" t="str">
        <f t="shared" si="2"/>
        <v/>
      </c>
      <c r="J66" s="300" t="str">
        <f t="shared" si="2"/>
        <v/>
      </c>
      <c r="K66" s="300" t="str">
        <f t="shared" si="2"/>
        <v/>
      </c>
    </row>
    <row r="67" spans="1:15" ht="22.5" hidden="1" customHeight="1">
      <c r="A67" s="516">
        <v>31.3</v>
      </c>
      <c r="B67" s="530" t="s">
        <v>82</v>
      </c>
      <c r="C67" s="216"/>
      <c r="D67" s="216"/>
      <c r="E67" s="216"/>
      <c r="F67" s="217">
        <f>+'Ekamut-caxs'!D66</f>
        <v>0</v>
      </c>
      <c r="G67" s="446"/>
      <c r="H67" s="299"/>
      <c r="I67" s="300" t="str">
        <f t="shared" si="2"/>
        <v/>
      </c>
      <c r="J67" s="300" t="str">
        <f t="shared" si="2"/>
        <v/>
      </c>
      <c r="K67" s="300" t="str">
        <f t="shared" si="2"/>
        <v/>
      </c>
    </row>
    <row r="68" spans="1:15" s="89" customFormat="1" ht="18" customHeight="1">
      <c r="A68" s="518">
        <v>25</v>
      </c>
      <c r="B68" s="218" t="s">
        <v>36</v>
      </c>
      <c r="C68" s="302">
        <f>+F68</f>
        <v>441.50000000000006</v>
      </c>
      <c r="D68" s="302">
        <f>+F68</f>
        <v>441.50000000000006</v>
      </c>
      <c r="E68" s="302">
        <f>+F68</f>
        <v>441.50000000000006</v>
      </c>
      <c r="F68" s="217">
        <f>+'Deb. ev kreditor'!D59-'Deb. ev kreditor'!D54</f>
        <v>441.50000000000006</v>
      </c>
      <c r="G68" s="442"/>
      <c r="H68" s="297">
        <f>+F12-F68-F70</f>
        <v>952.70000000001164</v>
      </c>
      <c r="I68" s="300" t="str">
        <f t="shared" si="2"/>
        <v/>
      </c>
      <c r="J68" s="300" t="str">
        <f t="shared" si="2"/>
        <v/>
      </c>
      <c r="K68" s="300" t="str">
        <f t="shared" si="2"/>
        <v/>
      </c>
      <c r="L68" s="81"/>
      <c r="M68" s="88"/>
      <c r="N68" s="88"/>
      <c r="O68" s="88"/>
    </row>
    <row r="69" spans="1:15" s="89" customFormat="1" ht="22.5" hidden="1" customHeight="1">
      <c r="A69" s="518">
        <v>26</v>
      </c>
      <c r="B69" s="394" t="s">
        <v>83</v>
      </c>
      <c r="C69" s="303"/>
      <c r="D69" s="303"/>
      <c r="E69" s="303"/>
      <c r="F69" s="303"/>
      <c r="G69" s="444"/>
      <c r="H69" s="593" t="s">
        <v>188</v>
      </c>
      <c r="I69" s="300" t="str">
        <f t="shared" si="2"/>
        <v/>
      </c>
      <c r="J69" s="300" t="str">
        <f t="shared" si="2"/>
        <v/>
      </c>
      <c r="K69" s="300" t="str">
        <f t="shared" si="2"/>
        <v/>
      </c>
      <c r="L69" s="81"/>
      <c r="M69" s="88"/>
      <c r="N69" s="88"/>
      <c r="O69" s="88"/>
    </row>
    <row r="70" spans="1:15" s="73" customFormat="1" ht="21.6" customHeight="1">
      <c r="A70" s="35" t="s">
        <v>55</v>
      </c>
      <c r="B70" s="76" t="s">
        <v>58</v>
      </c>
      <c r="C70" s="219">
        <f>C71+C79</f>
        <v>0</v>
      </c>
      <c r="D70" s="219">
        <f>D71+D79</f>
        <v>0</v>
      </c>
      <c r="E70" s="219">
        <f>E71+E79</f>
        <v>0</v>
      </c>
      <c r="F70" s="219">
        <f>F71+F79</f>
        <v>300</v>
      </c>
      <c r="G70" s="447"/>
      <c r="H70" s="593"/>
      <c r="I70" s="300" t="str">
        <f t="shared" si="2"/>
        <v/>
      </c>
      <c r="J70" s="300" t="str">
        <f t="shared" si="2"/>
        <v/>
      </c>
      <c r="K70" s="300" t="str">
        <f t="shared" si="2"/>
        <v/>
      </c>
      <c r="L70" s="95"/>
      <c r="M70" s="72"/>
      <c r="N70" s="72"/>
      <c r="O70" s="72"/>
    </row>
    <row r="71" spans="1:15" s="89" customFormat="1" ht="19.8" customHeight="1">
      <c r="A71" s="514">
        <v>1</v>
      </c>
      <c r="B71" s="225" t="s">
        <v>87</v>
      </c>
      <c r="C71" s="303">
        <f>SUM(C72:C78)</f>
        <v>0</v>
      </c>
      <c r="D71" s="303">
        <f>SUM(D72:D78)</f>
        <v>0</v>
      </c>
      <c r="E71" s="303">
        <f>SUM(E72:E78)</f>
        <v>0</v>
      </c>
      <c r="F71" s="217">
        <f>SUM(F72:F78)</f>
        <v>300</v>
      </c>
      <c r="G71" s="442"/>
      <c r="H71" s="424"/>
      <c r="I71" s="300" t="str">
        <f t="shared" si="2"/>
        <v/>
      </c>
      <c r="J71" s="300" t="str">
        <f t="shared" si="2"/>
        <v/>
      </c>
      <c r="K71" s="300" t="str">
        <f t="shared" si="2"/>
        <v/>
      </c>
      <c r="L71" s="81"/>
      <c r="M71" s="88"/>
      <c r="N71" s="88"/>
      <c r="O71" s="88"/>
    </row>
    <row r="72" spans="1:15" s="89" customFormat="1" ht="17.399999999999999" hidden="1">
      <c r="A72" s="514">
        <v>1.1000000000000001</v>
      </c>
      <c r="B72" s="225" t="s">
        <v>84</v>
      </c>
      <c r="C72" s="303"/>
      <c r="D72" s="303"/>
      <c r="E72" s="303"/>
      <c r="F72" s="216"/>
      <c r="G72" s="442"/>
      <c r="H72" s="424"/>
      <c r="I72" s="300" t="str">
        <f t="shared" si="2"/>
        <v/>
      </c>
      <c r="J72" s="300" t="str">
        <f t="shared" si="2"/>
        <v/>
      </c>
      <c r="K72" s="300" t="str">
        <f t="shared" si="2"/>
        <v/>
      </c>
      <c r="L72" s="81"/>
      <c r="M72" s="88"/>
      <c r="N72" s="88"/>
      <c r="O72" s="88"/>
    </row>
    <row r="73" spans="1:15" s="89" customFormat="1" ht="17.399999999999999" hidden="1">
      <c r="A73" s="514">
        <v>1.2</v>
      </c>
      <c r="B73" s="225" t="s">
        <v>85</v>
      </c>
      <c r="C73" s="303"/>
      <c r="D73" s="303"/>
      <c r="E73" s="303"/>
      <c r="F73" s="216"/>
      <c r="G73" s="442"/>
      <c r="H73" s="424"/>
      <c r="I73" s="300" t="str">
        <f t="shared" si="2"/>
        <v/>
      </c>
      <c r="J73" s="300" t="str">
        <f t="shared" si="2"/>
        <v/>
      </c>
      <c r="K73" s="300" t="str">
        <f t="shared" si="2"/>
        <v/>
      </c>
      <c r="L73" s="81"/>
      <c r="M73" s="88"/>
      <c r="N73" s="88"/>
      <c r="O73" s="88"/>
    </row>
    <row r="74" spans="1:15" s="89" customFormat="1" ht="22.5" customHeight="1">
      <c r="A74" s="514">
        <v>1.1000000000000001</v>
      </c>
      <c r="B74" s="225" t="s">
        <v>86</v>
      </c>
      <c r="C74" s="303">
        <v>0</v>
      </c>
      <c r="D74" s="303">
        <v>0</v>
      </c>
      <c r="E74" s="303">
        <v>0</v>
      </c>
      <c r="F74" s="216">
        <v>300</v>
      </c>
      <c r="G74" s="442"/>
      <c r="H74" s="424"/>
      <c r="I74" s="300" t="str">
        <f t="shared" si="2"/>
        <v/>
      </c>
      <c r="J74" s="300" t="str">
        <f t="shared" si="2"/>
        <v/>
      </c>
      <c r="K74" s="300" t="str">
        <f t="shared" si="2"/>
        <v/>
      </c>
      <c r="L74" s="81"/>
      <c r="M74" s="88"/>
      <c r="N74" s="88"/>
      <c r="O74" s="88"/>
    </row>
    <row r="75" spans="1:15" s="89" customFormat="1" ht="17.399999999999999" hidden="1">
      <c r="A75" s="514">
        <v>1.4</v>
      </c>
      <c r="B75" s="225" t="s">
        <v>182</v>
      </c>
      <c r="C75" s="303"/>
      <c r="D75" s="303"/>
      <c r="E75" s="303"/>
      <c r="F75" s="216"/>
      <c r="G75" s="442"/>
      <c r="H75" s="424"/>
      <c r="I75" s="300" t="str">
        <f t="shared" si="2"/>
        <v/>
      </c>
      <c r="J75" s="300" t="str">
        <f t="shared" si="2"/>
        <v/>
      </c>
      <c r="K75" s="300" t="str">
        <f t="shared" si="2"/>
        <v/>
      </c>
      <c r="L75" s="81"/>
      <c r="M75" s="88"/>
      <c r="N75" s="88"/>
      <c r="O75" s="88"/>
    </row>
    <row r="76" spans="1:15" s="89" customFormat="1" ht="17.399999999999999" hidden="1">
      <c r="A76" s="514">
        <v>1.5</v>
      </c>
      <c r="B76" s="225" t="s">
        <v>63</v>
      </c>
      <c r="C76" s="303"/>
      <c r="D76" s="303"/>
      <c r="E76" s="303"/>
      <c r="F76" s="216"/>
      <c r="G76" s="442"/>
      <c r="H76" s="424"/>
      <c r="I76" s="300" t="str">
        <f t="shared" si="2"/>
        <v/>
      </c>
      <c r="J76" s="300" t="str">
        <f t="shared" si="2"/>
        <v/>
      </c>
      <c r="K76" s="300" t="str">
        <f t="shared" si="2"/>
        <v/>
      </c>
      <c r="L76" s="81"/>
      <c r="M76" s="88"/>
      <c r="N76" s="88"/>
      <c r="O76" s="88"/>
    </row>
    <row r="77" spans="1:15" s="88" customFormat="1" ht="17.399999999999999" hidden="1">
      <c r="A77" s="514">
        <v>1.6</v>
      </c>
      <c r="B77" s="269" t="s">
        <v>64</v>
      </c>
      <c r="C77" s="303"/>
      <c r="D77" s="303"/>
      <c r="E77" s="303"/>
      <c r="F77" s="216"/>
      <c r="G77" s="443"/>
      <c r="H77" s="297"/>
      <c r="I77" s="380" t="str">
        <f t="shared" si="2"/>
        <v/>
      </c>
      <c r="J77" s="380" t="str">
        <f t="shared" si="2"/>
        <v/>
      </c>
      <c r="K77" s="380" t="str">
        <f t="shared" si="2"/>
        <v/>
      </c>
      <c r="L77" s="81"/>
    </row>
    <row r="78" spans="1:15" s="88" customFormat="1" ht="23.4" hidden="1" customHeight="1">
      <c r="A78" s="514">
        <v>1.7</v>
      </c>
      <c r="B78" s="269"/>
      <c r="C78" s="303"/>
      <c r="D78" s="303"/>
      <c r="E78" s="303"/>
      <c r="F78" s="216"/>
      <c r="G78" s="443"/>
      <c r="H78" s="297" t="s">
        <v>183</v>
      </c>
      <c r="I78" s="380" t="str">
        <f t="shared" si="2"/>
        <v/>
      </c>
      <c r="J78" s="380" t="str">
        <f t="shared" si="2"/>
        <v/>
      </c>
      <c r="K78" s="380" t="str">
        <f t="shared" si="2"/>
        <v/>
      </c>
      <c r="L78" s="81"/>
    </row>
    <row r="79" spans="1:15" s="89" customFormat="1" ht="34.799999999999997" hidden="1">
      <c r="A79" s="514">
        <v>2</v>
      </c>
      <c r="B79" s="225" t="s">
        <v>88</v>
      </c>
      <c r="C79" s="303">
        <f t="shared" ref="C79:E79" si="8">SUM(C80:C82)</f>
        <v>0</v>
      </c>
      <c r="D79" s="303">
        <f t="shared" si="8"/>
        <v>0</v>
      </c>
      <c r="E79" s="303">
        <f t="shared" si="8"/>
        <v>0</v>
      </c>
      <c r="F79" s="217">
        <f>SUM(F80:F82)</f>
        <v>0</v>
      </c>
      <c r="G79" s="442"/>
      <c r="H79" s="424"/>
      <c r="I79" s="300" t="str">
        <f t="shared" si="2"/>
        <v/>
      </c>
      <c r="J79" s="300" t="str">
        <f t="shared" si="2"/>
        <v/>
      </c>
      <c r="K79" s="300" t="str">
        <f t="shared" si="2"/>
        <v/>
      </c>
      <c r="L79" s="81"/>
      <c r="M79" s="88"/>
      <c r="N79" s="88"/>
      <c r="O79" s="88"/>
    </row>
    <row r="80" spans="1:15" s="89" customFormat="1" ht="17.399999999999999" hidden="1">
      <c r="A80" s="514">
        <v>2.1</v>
      </c>
      <c r="B80" s="225" t="s">
        <v>60</v>
      </c>
      <c r="C80" s="303"/>
      <c r="D80" s="303"/>
      <c r="E80" s="303"/>
      <c r="F80" s="216"/>
      <c r="G80" s="442"/>
      <c r="H80" s="424"/>
      <c r="I80" s="300" t="str">
        <f t="shared" si="2"/>
        <v/>
      </c>
      <c r="J80" s="300" t="str">
        <f t="shared" si="2"/>
        <v/>
      </c>
      <c r="K80" s="300" t="str">
        <f t="shared" si="2"/>
        <v/>
      </c>
      <c r="L80" s="81"/>
      <c r="M80" s="88"/>
      <c r="N80" s="88"/>
      <c r="O80" s="88"/>
    </row>
    <row r="81" spans="1:15" s="89" customFormat="1" ht="17.399999999999999" hidden="1">
      <c r="A81" s="514">
        <v>2.2000000000000002</v>
      </c>
      <c r="B81" s="225" t="s">
        <v>59</v>
      </c>
      <c r="C81" s="303"/>
      <c r="D81" s="303"/>
      <c r="E81" s="303"/>
      <c r="F81" s="216"/>
      <c r="G81" s="442"/>
      <c r="H81" s="424"/>
      <c r="I81" s="300" t="str">
        <f t="shared" si="2"/>
        <v/>
      </c>
      <c r="J81" s="300" t="str">
        <f t="shared" si="2"/>
        <v/>
      </c>
      <c r="K81" s="300" t="str">
        <f t="shared" si="2"/>
        <v/>
      </c>
      <c r="L81" s="81"/>
      <c r="M81" s="88"/>
      <c r="N81" s="88"/>
      <c r="O81" s="88"/>
    </row>
    <row r="82" spans="1:15" s="89" customFormat="1" ht="17.399999999999999" hidden="1">
      <c r="A82" s="514">
        <v>2.2999999999999998</v>
      </c>
      <c r="B82" s="225" t="s">
        <v>49</v>
      </c>
      <c r="C82" s="303"/>
      <c r="D82" s="303"/>
      <c r="E82" s="303"/>
      <c r="F82" s="216"/>
      <c r="G82" s="442"/>
      <c r="H82" s="424"/>
      <c r="I82" s="300" t="str">
        <f t="shared" si="2"/>
        <v/>
      </c>
      <c r="J82" s="300" t="str">
        <f t="shared" si="2"/>
        <v/>
      </c>
      <c r="K82" s="300" t="str">
        <f t="shared" si="2"/>
        <v/>
      </c>
      <c r="L82" s="81"/>
      <c r="M82" s="88"/>
      <c r="N82" s="88"/>
      <c r="O82" s="88"/>
    </row>
    <row r="83" spans="1:15" s="73" customFormat="1" ht="36">
      <c r="A83" s="35" t="s">
        <v>56</v>
      </c>
      <c r="B83" s="14" t="s">
        <v>128</v>
      </c>
      <c r="C83" s="219">
        <f>SUM(C84:C85)</f>
        <v>0</v>
      </c>
      <c r="D83" s="219">
        <f t="shared" ref="D83:E83" si="9">SUM(D84:D85)</f>
        <v>0</v>
      </c>
      <c r="E83" s="219">
        <f t="shared" si="9"/>
        <v>0</v>
      </c>
      <c r="F83" s="219">
        <f>SUM(F84:F85)</f>
        <v>492.8</v>
      </c>
      <c r="G83" s="441"/>
      <c r="H83" s="298"/>
      <c r="I83" s="300" t="str">
        <f t="shared" si="2"/>
        <v/>
      </c>
      <c r="J83" s="300" t="str">
        <f t="shared" si="2"/>
        <v/>
      </c>
      <c r="K83" s="300" t="str">
        <f t="shared" si="2"/>
        <v/>
      </c>
      <c r="L83" s="95"/>
      <c r="M83" s="72"/>
      <c r="N83" s="72"/>
      <c r="O83" s="72"/>
    </row>
    <row r="84" spans="1:15" s="89" customFormat="1" ht="17.399999999999999">
      <c r="A84" s="514">
        <v>1</v>
      </c>
      <c r="B84" s="225" t="s">
        <v>190</v>
      </c>
      <c r="C84" s="303"/>
      <c r="D84" s="303"/>
      <c r="E84" s="303"/>
      <c r="F84" s="216">
        <v>492.8</v>
      </c>
      <c r="G84" s="442"/>
      <c r="H84" s="424"/>
      <c r="I84" s="300" t="str">
        <f t="shared" si="2"/>
        <v/>
      </c>
      <c r="J84" s="300" t="str">
        <f t="shared" si="2"/>
        <v/>
      </c>
      <c r="K84" s="300" t="str">
        <f t="shared" si="2"/>
        <v/>
      </c>
      <c r="L84" s="81"/>
      <c r="M84" s="88"/>
      <c r="N84" s="88"/>
      <c r="O84" s="88"/>
    </row>
    <row r="85" spans="1:15" s="89" customFormat="1" ht="17.399999999999999" hidden="1">
      <c r="A85" s="514">
        <v>2</v>
      </c>
      <c r="B85" s="269"/>
      <c r="C85" s="303"/>
      <c r="D85" s="303"/>
      <c r="E85" s="303"/>
      <c r="F85" s="216"/>
      <c r="G85" s="442"/>
      <c r="H85" s="424"/>
      <c r="I85" s="300" t="str">
        <f t="shared" si="2"/>
        <v/>
      </c>
      <c r="J85" s="300" t="str">
        <f t="shared" si="2"/>
        <v/>
      </c>
      <c r="K85" s="300" t="str">
        <f t="shared" si="2"/>
        <v/>
      </c>
      <c r="L85" s="81"/>
      <c r="M85" s="88"/>
      <c r="N85" s="88"/>
      <c r="O85" s="88"/>
    </row>
    <row r="86" spans="1:15" s="91" customFormat="1" ht="40.5" customHeight="1">
      <c r="A86" s="13" t="s">
        <v>37</v>
      </c>
      <c r="B86" s="14" t="s">
        <v>38</v>
      </c>
      <c r="C86" s="219">
        <f>C12+C13-C25</f>
        <v>68.000000000007276</v>
      </c>
      <c r="D86" s="219">
        <f>D12+D13-D25</f>
        <v>95.05000000000291</v>
      </c>
      <c r="E86" s="219">
        <f>E12+E13-E25</f>
        <v>185.30000000001746</v>
      </c>
      <c r="F86" s="219">
        <f>F12+F13-F25</f>
        <v>459.89999999999418</v>
      </c>
      <c r="G86" s="440"/>
      <c r="H86" s="426"/>
      <c r="I86" s="300" t="str">
        <f>IF((D86-C86)&lt;0, (0),"")</f>
        <v/>
      </c>
      <c r="J86" s="300" t="str">
        <f t="shared" ref="J86" si="10">IF((E86-D86)&lt;0, (0),"")</f>
        <v/>
      </c>
      <c r="K86" s="300" t="str">
        <f t="shared" ref="K86" si="11">IF((F86-E86)&lt;0, (0),"")</f>
        <v/>
      </c>
      <c r="L86" s="204"/>
      <c r="M86" s="90"/>
      <c r="N86" s="90"/>
      <c r="O86" s="90"/>
    </row>
    <row r="87" spans="1:15" s="73" customFormat="1" ht="35.25" customHeight="1">
      <c r="A87" s="79"/>
      <c r="B87" s="80"/>
      <c r="C87" s="80"/>
      <c r="D87" s="80"/>
      <c r="E87" s="80"/>
      <c r="H87" s="428"/>
      <c r="I87" s="301"/>
      <c r="J87" s="301"/>
      <c r="K87" s="301"/>
      <c r="L87" s="95"/>
      <c r="M87" s="72"/>
      <c r="N87" s="72"/>
      <c r="O87" s="72"/>
    </row>
    <row r="88" spans="1:15" s="7" customFormat="1" ht="21.75" hidden="1" customHeight="1">
      <c r="B88" s="451" t="s">
        <v>2</v>
      </c>
      <c r="C88" s="450"/>
      <c r="D88" s="450"/>
      <c r="E88" s="590" t="str">
        <f>+'Ekamut-caxs'!D70</f>
        <v>Մ․ՊԵՏՐՈՍՅԱՆ</v>
      </c>
      <c r="F88" s="590"/>
      <c r="G88" s="415"/>
      <c r="H88" s="429"/>
      <c r="I88" s="301"/>
      <c r="J88" s="301"/>
      <c r="K88" s="301"/>
      <c r="L88" s="38"/>
      <c r="M88" s="6"/>
      <c r="N88" s="6"/>
      <c r="O88" s="6"/>
    </row>
    <row r="89" spans="1:15" s="3" customFormat="1" ht="23.25" hidden="1" customHeight="1">
      <c r="A89" s="7"/>
      <c r="B89" s="395" t="s">
        <v>4</v>
      </c>
      <c r="C89" s="7"/>
      <c r="D89" s="7"/>
      <c r="E89" s="591" t="s">
        <v>92</v>
      </c>
      <c r="F89" s="591"/>
      <c r="G89" s="422"/>
      <c r="H89" s="430"/>
      <c r="I89" s="301"/>
      <c r="J89" s="301"/>
      <c r="K89" s="301"/>
      <c r="L89" s="82"/>
      <c r="M89" s="2"/>
      <c r="N89" s="2"/>
      <c r="O89" s="2"/>
    </row>
    <row r="90" spans="1:15" s="3" customFormat="1" ht="22.5" hidden="1" customHeight="1">
      <c r="B90" s="452" t="s">
        <v>6</v>
      </c>
      <c r="C90" s="16"/>
      <c r="D90" s="16"/>
      <c r="E90" s="590" t="str">
        <f>+'Ekamut-caxs'!D72</f>
        <v>Տ․ԿԻՐԱԿՈՍՅԱՆ</v>
      </c>
      <c r="F90" s="590"/>
      <c r="G90" s="416"/>
      <c r="H90" s="431"/>
      <c r="I90" s="301"/>
      <c r="J90" s="301"/>
      <c r="K90" s="301"/>
      <c r="L90" s="82"/>
      <c r="M90" s="2"/>
      <c r="N90" s="2"/>
      <c r="O90" s="2"/>
    </row>
    <row r="91" spans="1:15" s="3" customFormat="1" ht="12" hidden="1" customHeight="1">
      <c r="B91" s="396"/>
      <c r="E91" s="597" t="s">
        <v>92</v>
      </c>
      <c r="F91" s="597"/>
      <c r="G91" s="422"/>
      <c r="H91" s="430"/>
      <c r="I91" s="301"/>
      <c r="J91" s="301"/>
      <c r="K91" s="301"/>
      <c r="L91" s="82"/>
      <c r="M91" s="2"/>
      <c r="N91" s="2"/>
      <c r="O91" s="2"/>
    </row>
    <row r="92" spans="1:15" s="3" customFormat="1" hidden="1">
      <c r="B92" s="396"/>
      <c r="C92" s="8" t="s">
        <v>163</v>
      </c>
      <c r="D92" s="8"/>
      <c r="E92" s="8"/>
      <c r="F92" s="74"/>
      <c r="G92" s="74"/>
      <c r="H92" s="234"/>
      <c r="I92" s="301"/>
      <c r="J92" s="301"/>
      <c r="K92" s="301"/>
      <c r="L92" s="82"/>
      <c r="M92" s="2"/>
      <c r="N92" s="2"/>
      <c r="O92" s="2"/>
    </row>
    <row r="93" spans="1:15" s="384" customFormat="1" ht="103.2" customHeight="1">
      <c r="A93" s="583" t="s">
        <v>343</v>
      </c>
      <c r="B93" s="583"/>
      <c r="C93" s="385"/>
      <c r="E93" s="581"/>
      <c r="F93" s="582" t="s">
        <v>344</v>
      </c>
    </row>
    <row r="94" spans="1:15" s="74" customFormat="1" ht="18">
      <c r="B94" s="397"/>
      <c r="H94" s="162"/>
      <c r="I94" s="72"/>
      <c r="J94" s="72"/>
      <c r="K94" s="72"/>
      <c r="L94" s="82"/>
    </row>
    <row r="95" spans="1:15" s="74" customFormat="1" ht="18">
      <c r="B95" s="397"/>
      <c r="H95" s="162"/>
      <c r="I95" s="72"/>
      <c r="J95" s="72"/>
      <c r="K95" s="72"/>
      <c r="L95" s="82"/>
    </row>
    <row r="96" spans="1:15" s="74" customFormat="1" ht="17.399999999999999">
      <c r="B96" s="397"/>
      <c r="H96" s="99"/>
      <c r="I96" s="69"/>
      <c r="J96" s="69"/>
      <c r="K96" s="69"/>
      <c r="L96" s="82"/>
    </row>
    <row r="97" spans="2:12" s="74" customFormat="1" ht="17.399999999999999">
      <c r="B97" s="397"/>
      <c r="H97" s="99"/>
      <c r="I97" s="69"/>
      <c r="J97" s="69"/>
      <c r="K97" s="69"/>
      <c r="L97" s="82"/>
    </row>
    <row r="98" spans="2:12" s="74" customFormat="1" ht="17.399999999999999">
      <c r="B98" s="397"/>
      <c r="H98" s="99"/>
      <c r="I98" s="69"/>
      <c r="J98" s="69"/>
      <c r="K98" s="69"/>
      <c r="L98" s="82"/>
    </row>
    <row r="99" spans="2:12" s="74" customFormat="1" ht="17.399999999999999">
      <c r="B99" s="397"/>
      <c r="H99" s="99"/>
      <c r="I99" s="6"/>
      <c r="J99" s="6"/>
      <c r="K99" s="6"/>
      <c r="L99" s="82"/>
    </row>
    <row r="100" spans="2:12" s="74" customFormat="1">
      <c r="B100" s="397"/>
      <c r="H100" s="99"/>
      <c r="I100" s="2"/>
      <c r="J100" s="2"/>
      <c r="K100" s="2"/>
      <c r="L100" s="82"/>
    </row>
    <row r="101" spans="2:12" s="74" customFormat="1">
      <c r="B101" s="397"/>
      <c r="H101" s="99"/>
      <c r="I101" s="2"/>
      <c r="J101" s="2"/>
      <c r="K101" s="2"/>
      <c r="L101" s="82"/>
    </row>
    <row r="102" spans="2:12" s="74" customFormat="1">
      <c r="B102" s="397"/>
      <c r="H102" s="99"/>
      <c r="I102" s="2"/>
      <c r="J102" s="2"/>
      <c r="K102" s="2"/>
      <c r="L102" s="82"/>
    </row>
    <row r="103" spans="2:12" s="74" customFormat="1">
      <c r="B103" s="397"/>
      <c r="H103" s="99"/>
      <c r="I103" s="2"/>
      <c r="J103" s="2"/>
      <c r="K103" s="2"/>
      <c r="L103" s="82"/>
    </row>
    <row r="104" spans="2:12" s="74" customFormat="1">
      <c r="B104" s="397"/>
      <c r="H104" s="99"/>
      <c r="I104" s="2"/>
      <c r="J104" s="2"/>
      <c r="K104" s="2"/>
      <c r="L104" s="82"/>
    </row>
    <row r="105" spans="2:12" s="74" customFormat="1" ht="17.399999999999999">
      <c r="B105" s="397"/>
      <c r="H105" s="99"/>
      <c r="I105" s="44"/>
      <c r="J105" s="44"/>
      <c r="K105" s="209"/>
      <c r="L105" s="82"/>
    </row>
    <row r="106" spans="2:12" s="74" customFormat="1">
      <c r="B106" s="397"/>
      <c r="H106" s="99"/>
      <c r="L106" s="82"/>
    </row>
    <row r="107" spans="2:12" s="74" customFormat="1">
      <c r="B107" s="397"/>
      <c r="H107" s="99"/>
      <c r="L107" s="82"/>
    </row>
    <row r="108" spans="2:12" s="74" customFormat="1">
      <c r="B108" s="397"/>
      <c r="H108" s="99"/>
      <c r="L108" s="82"/>
    </row>
    <row r="109" spans="2:12" s="74" customFormat="1">
      <c r="B109" s="397"/>
      <c r="H109" s="99"/>
      <c r="L109" s="82"/>
    </row>
    <row r="110" spans="2:12" s="74" customFormat="1">
      <c r="B110" s="397"/>
      <c r="H110" s="99"/>
      <c r="L110" s="82"/>
    </row>
    <row r="111" spans="2:12" s="74" customFormat="1">
      <c r="B111" s="397"/>
      <c r="H111" s="99"/>
      <c r="L111" s="82"/>
    </row>
    <row r="112" spans="2:12" s="74" customFormat="1">
      <c r="B112" s="397"/>
      <c r="H112" s="99"/>
      <c r="L112" s="82"/>
    </row>
    <row r="113" spans="2:12" s="74" customFormat="1">
      <c r="B113" s="397"/>
      <c r="H113" s="99"/>
      <c r="L113" s="82"/>
    </row>
    <row r="114" spans="2:12" s="74" customFormat="1">
      <c r="B114" s="397"/>
      <c r="H114" s="99"/>
      <c r="L114" s="82"/>
    </row>
    <row r="115" spans="2:12" s="74" customFormat="1">
      <c r="B115" s="397"/>
      <c r="H115" s="99"/>
      <c r="L115" s="82"/>
    </row>
  </sheetData>
  <sheetProtection formatCells="0" formatColumns="0" formatRows="0" insertColumns="0" insertRows="0" insertHyperlinks="0" deleteColumns="0" deleteRows="0" sort="0" autoFilter="0" pivotTables="0"/>
  <mergeCells count="14">
    <mergeCell ref="A6:F6"/>
    <mergeCell ref="A8:F8"/>
    <mergeCell ref="A7:F7"/>
    <mergeCell ref="H69:H70"/>
    <mergeCell ref="F2:G2"/>
    <mergeCell ref="E3:G3"/>
    <mergeCell ref="E4:G4"/>
    <mergeCell ref="E5:G5"/>
    <mergeCell ref="A93:B93"/>
    <mergeCell ref="H23:H24"/>
    <mergeCell ref="E88:F88"/>
    <mergeCell ref="E90:F90"/>
    <mergeCell ref="E89:F89"/>
    <mergeCell ref="E91:F91"/>
  </mergeCells>
  <pageMargins left="0.15748031496062992" right="0.19685039370078741" top="0.23622047244094491" bottom="0.23622047244094491" header="0.15748031496062992" footer="0.19685039370078741"/>
  <pageSetup paperSize="9" scale="75" orientation="portrait" r:id="rId1"/>
  <headerFooter alignWithMargins="0"/>
  <ignoredErrors>
    <ignoredError sqref="F86 F51:F52 F31:F33 F28:F29 F19 F25:F26 F35:F39 F79 F70 F43:F49 F83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view="pageBreakPreview" topLeftCell="A3" zoomScaleSheetLayoutView="100" workbookViewId="0">
      <selection activeCell="A93" sqref="A93:B93"/>
    </sheetView>
  </sheetViews>
  <sheetFormatPr defaultColWidth="9.109375" defaultRowHeight="15"/>
  <cols>
    <col min="1" max="1" width="6.33203125" style="23" customWidth="1"/>
    <col min="2" max="2" width="54.109375" style="400" customWidth="1"/>
    <col min="3" max="3" width="15.44140625" style="19" customWidth="1"/>
    <col min="4" max="4" width="15" style="19" customWidth="1"/>
    <col min="5" max="5" width="12.109375" style="19" customWidth="1"/>
    <col min="6" max="6" width="47.44140625" style="19" customWidth="1"/>
    <col min="7" max="7" width="9.6640625" style="18" customWidth="1"/>
    <col min="8" max="8" width="15.33203125" style="18" customWidth="1"/>
    <col min="9" max="18" width="9.109375" style="18"/>
    <col min="19" max="16384" width="9.109375" style="19"/>
  </cols>
  <sheetData>
    <row r="1" spans="1:18" ht="16.5" customHeight="1">
      <c r="A1" s="598" t="s">
        <v>53</v>
      </c>
      <c r="B1" s="598"/>
      <c r="C1" s="598"/>
      <c r="D1" s="598"/>
      <c r="E1" s="598"/>
      <c r="F1" s="598"/>
    </row>
    <row r="2" spans="1:18" s="21" customFormat="1" ht="20.399999999999999">
      <c r="A2" s="585" t="str">
        <f>+'Ekamut-caxs'!A7:D7</f>
        <v xml:space="preserve">«Երևանի Ալ. Հեքիմյանի անվան երաժշտական դպրոց» ՀՈԱԿ-ի </v>
      </c>
      <c r="B2" s="585"/>
      <c r="C2" s="585"/>
      <c r="D2" s="585"/>
      <c r="E2" s="585"/>
      <c r="F2" s="585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39" customHeight="1">
      <c r="A3" s="601" t="s">
        <v>220</v>
      </c>
      <c r="B3" s="601"/>
      <c r="C3" s="601"/>
      <c r="D3" s="601"/>
      <c r="E3" s="601"/>
      <c r="F3" s="601"/>
      <c r="G3" s="22"/>
      <c r="H3" s="22"/>
      <c r="I3" s="22"/>
    </row>
    <row r="4" spans="1:18" ht="20.25" customHeight="1">
      <c r="F4" s="24" t="s">
        <v>0</v>
      </c>
    </row>
    <row r="5" spans="1:18" ht="81" customHeight="1">
      <c r="A5" s="389" t="s">
        <v>3</v>
      </c>
      <c r="B5" s="63" t="s">
        <v>30</v>
      </c>
      <c r="C5" s="201" t="s">
        <v>194</v>
      </c>
      <c r="D5" s="201" t="s">
        <v>195</v>
      </c>
      <c r="E5" s="64" t="s">
        <v>50</v>
      </c>
      <c r="F5" s="268" t="s">
        <v>196</v>
      </c>
      <c r="G5" s="420"/>
      <c r="H5" s="419" t="s">
        <v>240</v>
      </c>
    </row>
    <row r="6" spans="1:18" s="21" customFormat="1" ht="18">
      <c r="A6" s="61" t="s">
        <v>7</v>
      </c>
      <c r="B6" s="62" t="s">
        <v>122</v>
      </c>
      <c r="C6" s="230">
        <f>SUM(C7:C14,C17:C19)</f>
        <v>200017</v>
      </c>
      <c r="D6" s="230">
        <f>SUM(D7:D14,D17:D19)</f>
        <v>198644.5</v>
      </c>
      <c r="E6" s="230">
        <f t="shared" ref="E6:E78" si="0">D6-C6</f>
        <v>-1372.5</v>
      </c>
      <c r="F6" s="549"/>
      <c r="G6" s="6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8" customFormat="1" ht="17.399999999999999">
      <c r="A7" s="514">
        <v>1</v>
      </c>
      <c r="B7" s="225" t="str">
        <f>+'Ekamut-caxs'!B11</f>
        <v>Սուբսիդիայից</v>
      </c>
      <c r="C7" s="515">
        <v>158589.6</v>
      </c>
      <c r="D7" s="223">
        <f>+'Ekamut-caxs'!D11</f>
        <v>176070.39999999999</v>
      </c>
      <c r="E7" s="223">
        <f t="shared" si="0"/>
        <v>17480.799999999988</v>
      </c>
      <c r="F7" s="550"/>
      <c r="G7" s="56"/>
      <c r="H7" s="56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34.799999999999997">
      <c r="A8" s="514">
        <f>+A7+1</f>
        <v>2</v>
      </c>
      <c r="B8" s="225" t="str">
        <f>+'Ekamut-caxs'!B12</f>
        <v>Սուբսիդիա՝ ազգային, լարային և փողային նվագարանների ուսուցման գծով</v>
      </c>
      <c r="C8" s="515">
        <v>2614.6</v>
      </c>
      <c r="D8" s="223">
        <f>+'Ekamut-caxs'!D12</f>
        <v>2614.6</v>
      </c>
      <c r="E8" s="223">
        <f>D8-C8</f>
        <v>0</v>
      </c>
      <c r="F8" s="550"/>
      <c r="G8" s="56"/>
      <c r="H8" s="56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21.6">
      <c r="A9" s="514">
        <f t="shared" ref="A9:A14" si="1">+A8+1</f>
        <v>3</v>
      </c>
      <c r="B9" s="225" t="str">
        <f>+'Ekamut-caxs'!B13</f>
        <v xml:space="preserve">Վճարովի ծառայություններից </v>
      </c>
      <c r="C9" s="515">
        <v>13689.5</v>
      </c>
      <c r="D9" s="223">
        <f>+'Ekamut-caxs'!D13</f>
        <v>15650</v>
      </c>
      <c r="E9" s="223">
        <f>D9-C9</f>
        <v>1960.5</v>
      </c>
      <c r="F9" s="547" t="s">
        <v>325</v>
      </c>
      <c r="G9" s="56"/>
      <c r="H9" s="56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7.399999999999999" hidden="1">
      <c r="A10" s="514">
        <f t="shared" si="1"/>
        <v>4</v>
      </c>
      <c r="B10" s="225" t="str">
        <f>+'Ekamut-caxs'!B14</f>
        <v>Սպասարկման և կոմունալ համավճարներից</v>
      </c>
      <c r="C10" s="303">
        <v>0</v>
      </c>
      <c r="D10" s="223">
        <f>+'Ekamut-caxs'!D14</f>
        <v>0</v>
      </c>
      <c r="E10" s="223">
        <f t="shared" si="0"/>
        <v>0</v>
      </c>
      <c r="F10" s="550"/>
      <c r="G10" s="56"/>
      <c r="H10" s="56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7.399999999999999" hidden="1">
      <c r="A11" s="514">
        <f t="shared" si="1"/>
        <v>5</v>
      </c>
      <c r="B11" s="225" t="str">
        <f>+'Ekamut-caxs'!B15</f>
        <v>Միջոցառումների կազմակերպումից</v>
      </c>
      <c r="C11" s="303">
        <v>0</v>
      </c>
      <c r="D11" s="223">
        <f>+'Ekamut-caxs'!D15</f>
        <v>0</v>
      </c>
      <c r="E11" s="223">
        <f t="shared" si="0"/>
        <v>0</v>
      </c>
      <c r="F11" s="550"/>
      <c r="G11" s="56"/>
      <c r="H11" s="56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17.399999999999999" hidden="1">
      <c r="A12" s="514">
        <v>4</v>
      </c>
      <c r="B12" s="225" t="str">
        <f>+'Ekamut-caxs'!B16</f>
        <v>Ֆինանսական օգնությունից</v>
      </c>
      <c r="C12" s="493">
        <v>0</v>
      </c>
      <c r="D12" s="548">
        <f>+'Ekamut-caxs'!D16</f>
        <v>0</v>
      </c>
      <c r="E12" s="548">
        <f t="shared" si="0"/>
        <v>0</v>
      </c>
      <c r="F12" s="553" t="s">
        <v>330</v>
      </c>
      <c r="G12" s="56"/>
      <c r="H12" s="56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7.399999999999999">
      <c r="A13" s="514">
        <v>4</v>
      </c>
      <c r="B13" s="225" t="str">
        <f>+'Ekamut-caxs'!B17</f>
        <v>Չփոխանակվող գործարքներից (դրամաշնորհից)</v>
      </c>
      <c r="C13" s="303">
        <v>20813.8</v>
      </c>
      <c r="D13" s="223">
        <f>+'Ekamut-caxs'!D17</f>
        <v>0</v>
      </c>
      <c r="E13" s="223">
        <f t="shared" si="0"/>
        <v>-20813.8</v>
      </c>
      <c r="F13" s="550"/>
      <c r="G13" s="56"/>
      <c r="H13" s="56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7.399999999999999">
      <c r="A14" s="514">
        <f t="shared" si="1"/>
        <v>5</v>
      </c>
      <c r="B14" s="225" t="str">
        <f>+'Ekamut-caxs'!B18</f>
        <v xml:space="preserve">Պայմանով ստացված ակտիվներից, այդ թվում՝  </v>
      </c>
      <c r="C14" s="303">
        <v>4309.5</v>
      </c>
      <c r="D14" s="223">
        <f>SUM(D15:D16)</f>
        <v>4309.5</v>
      </c>
      <c r="E14" s="223">
        <f t="shared" si="0"/>
        <v>0</v>
      </c>
      <c r="F14" s="550"/>
      <c r="G14" s="56"/>
      <c r="H14" s="56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ht="18.75" customHeight="1">
      <c r="A15" s="514">
        <v>5.0999999999999996</v>
      </c>
      <c r="B15" s="225" t="str">
        <f>+'Ekamut-caxs'!B19</f>
        <v xml:space="preserve">ոչ ընթացիկ </v>
      </c>
      <c r="C15" s="224">
        <f>C75</f>
        <v>4309.5</v>
      </c>
      <c r="D15" s="223">
        <f>+'Ekamut-caxs'!D19</f>
        <v>4309.5</v>
      </c>
      <c r="E15" s="223">
        <f t="shared" si="0"/>
        <v>0</v>
      </c>
      <c r="F15" s="550"/>
      <c r="G15" s="25"/>
    </row>
    <row r="16" spans="1:18" ht="18.75" hidden="1" customHeight="1">
      <c r="A16" s="514">
        <v>8.1999999999999993</v>
      </c>
      <c r="B16" s="225" t="str">
        <f>+'Ekamut-caxs'!B20</f>
        <v xml:space="preserve">ընթացիկ </v>
      </c>
      <c r="C16" s="224">
        <v>0</v>
      </c>
      <c r="D16" s="223">
        <f>+'Ekamut-caxs'!D20</f>
        <v>0</v>
      </c>
      <c r="E16" s="223">
        <f t="shared" si="0"/>
        <v>0</v>
      </c>
      <c r="F16" s="550"/>
      <c r="G16" s="25"/>
    </row>
    <row r="17" spans="1:18" s="58" customFormat="1" ht="18.75" hidden="1" customHeight="1">
      <c r="A17" s="514">
        <f>+A14+1</f>
        <v>6</v>
      </c>
      <c r="B17" s="274" t="str">
        <f>+'Ekamut-caxs'!B21</f>
        <v>Բանկի տոկոսից</v>
      </c>
      <c r="C17" s="224">
        <v>0</v>
      </c>
      <c r="D17" s="223">
        <f>+'Ekamut-caxs'!D21</f>
        <v>0</v>
      </c>
      <c r="E17" s="223">
        <f t="shared" si="0"/>
        <v>0</v>
      </c>
      <c r="F17" s="550"/>
      <c r="G17" s="56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7" customFormat="1" ht="18.75" hidden="1" customHeight="1">
      <c r="A18" s="519">
        <f>+A17+1</f>
        <v>7</v>
      </c>
      <c r="B18" s="393">
        <f>+'Ekamut-caxs'!B22</f>
        <v>0</v>
      </c>
      <c r="C18" s="224">
        <v>0</v>
      </c>
      <c r="D18" s="222">
        <f>+'Ekamut-caxs'!D22</f>
        <v>0</v>
      </c>
      <c r="E18" s="222">
        <f>D18-C18</f>
        <v>0</v>
      </c>
      <c r="F18" s="550"/>
      <c r="G18" s="56"/>
    </row>
    <row r="19" spans="1:18" s="57" customFormat="1" ht="18.75" hidden="1" customHeight="1">
      <c r="A19" s="519">
        <f>+A18+1</f>
        <v>8</v>
      </c>
      <c r="B19" s="393">
        <f>+'Ekamut-caxs'!B23</f>
        <v>0</v>
      </c>
      <c r="C19" s="224">
        <v>0</v>
      </c>
      <c r="D19" s="222">
        <f>+'Ekamut-caxs'!D23</f>
        <v>0</v>
      </c>
      <c r="E19" s="222">
        <f>D19-C19</f>
        <v>0</v>
      </c>
      <c r="F19" s="550"/>
      <c r="G19" s="56" t="str">
        <f>+'Ekamut-caxs'!F23</f>
        <v>նոր տողեր ավելացնել 10 և 11 տողերի միջև</v>
      </c>
    </row>
    <row r="20" spans="1:18" s="21" customFormat="1" ht="29.25" customHeight="1">
      <c r="A20" s="61" t="s">
        <v>11</v>
      </c>
      <c r="B20" s="59" t="s">
        <v>123</v>
      </c>
      <c r="C20" s="231">
        <f>SUM(C21,C24:C29,C33:C74,C76:C77)</f>
        <v>200032.2</v>
      </c>
      <c r="D20" s="231">
        <f>SUM(D21,D24:D29,D33:D74,D76:D77)</f>
        <v>198644.50000000003</v>
      </c>
      <c r="E20" s="230">
        <f t="shared" si="0"/>
        <v>-1387.6999999999825</v>
      </c>
      <c r="F20" s="549"/>
      <c r="G20" s="6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</row>
    <row r="21" spans="1:18" s="58" customFormat="1" ht="24.75" customHeight="1">
      <c r="A21" s="514">
        <v>1</v>
      </c>
      <c r="B21" s="269" t="str">
        <f>+'Ekamut-caxs'!B27</f>
        <v>Աշխատավարձի գծով, որից՝</v>
      </c>
      <c r="C21" s="511">
        <v>167007.29999999999</v>
      </c>
      <c r="D21" s="226">
        <f>+'Ekamut-caxs'!D27</f>
        <v>189525.80000000002</v>
      </c>
      <c r="E21" s="223">
        <f t="shared" si="0"/>
        <v>22518.500000000029</v>
      </c>
      <c r="F21" s="547" t="s">
        <v>329</v>
      </c>
      <c r="G21" s="56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147" customFormat="1" ht="25.5" customHeight="1">
      <c r="A22" s="515">
        <v>1.1000000000000001</v>
      </c>
      <c r="B22" s="520" t="str">
        <f>+'Ekamut-caxs'!B28</f>
        <v>վճարովի ծառայության գծով</v>
      </c>
      <c r="C22" s="513">
        <v>11824</v>
      </c>
      <c r="D22" s="226">
        <f>+'Ekamut-caxs'!D28</f>
        <v>14255.7</v>
      </c>
      <c r="E22" s="223">
        <f>D22-C22</f>
        <v>2431.7000000000007</v>
      </c>
      <c r="F22" s="547" t="s">
        <v>325</v>
      </c>
      <c r="G22" s="145"/>
      <c r="H22" s="146"/>
      <c r="I22" s="146"/>
      <c r="J22" s="146"/>
      <c r="K22" s="146"/>
      <c r="L22" s="146"/>
      <c r="M22" s="146"/>
      <c r="N22" s="146"/>
      <c r="O22" s="146"/>
      <c r="P22" s="146"/>
      <c r="Q22" s="146"/>
      <c r="R22" s="146"/>
    </row>
    <row r="23" spans="1:18" s="147" customFormat="1" ht="21" customHeight="1">
      <c r="A23" s="515">
        <v>1.2</v>
      </c>
      <c r="B23" s="521" t="str">
        <f>+'Ekamut-caxs'!B29</f>
        <v>Պարգևատրում</v>
      </c>
      <c r="C23" s="513">
        <v>5400</v>
      </c>
      <c r="D23" s="226">
        <f>+'Ekamut-caxs'!D29</f>
        <v>0</v>
      </c>
      <c r="E23" s="223">
        <f>D23-C23</f>
        <v>-5400</v>
      </c>
      <c r="F23" s="550"/>
      <c r="G23" s="145"/>
      <c r="H23" s="146"/>
      <c r="I23" s="146"/>
      <c r="J23" s="146"/>
      <c r="K23" s="146"/>
      <c r="L23" s="146"/>
      <c r="M23" s="146"/>
      <c r="N23" s="146"/>
      <c r="O23" s="146"/>
      <c r="P23" s="146"/>
      <c r="Q23" s="146"/>
      <c r="R23" s="146"/>
    </row>
    <row r="24" spans="1:18" s="58" customFormat="1" ht="21" customHeight="1">
      <c r="A24" s="514">
        <f>+A21+1</f>
        <v>2</v>
      </c>
      <c r="B24" s="225" t="str">
        <f>+'Ekamut-caxs'!B30</f>
        <v>Ջեռուցման գծով</v>
      </c>
      <c r="C24" s="511">
        <v>909.1</v>
      </c>
      <c r="D24" s="226">
        <f>+'Ekamut-caxs'!D30</f>
        <v>929.5</v>
      </c>
      <c r="E24" s="223">
        <f t="shared" si="0"/>
        <v>20.399999999999977</v>
      </c>
      <c r="F24" s="547" t="s">
        <v>340</v>
      </c>
      <c r="G24" s="56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58" customFormat="1" ht="21" customHeight="1">
      <c r="A25" s="514">
        <f>+A24+1</f>
        <v>3</v>
      </c>
      <c r="B25" s="225" t="str">
        <f>+'Ekamut-caxs'!B31</f>
        <v>Էլեկտրաէներգիայի գծով</v>
      </c>
      <c r="C25" s="511">
        <v>588.6</v>
      </c>
      <c r="D25" s="226">
        <f>+'Ekamut-caxs'!D31</f>
        <v>604.4</v>
      </c>
      <c r="E25" s="223">
        <f t="shared" si="0"/>
        <v>15.799999999999955</v>
      </c>
      <c r="F25" s="547" t="s">
        <v>340</v>
      </c>
      <c r="G25" s="56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</row>
    <row r="26" spans="1:18" s="58" customFormat="1" ht="21" customHeight="1">
      <c r="A26" s="514">
        <f t="shared" ref="A26:A28" si="2">+A25+1</f>
        <v>4</v>
      </c>
      <c r="B26" s="225" t="str">
        <f>+'Ekamut-caxs'!B32</f>
        <v>Ջրմուղ-կոյուղու գծով</v>
      </c>
      <c r="C26" s="511">
        <v>24.3</v>
      </c>
      <c r="D26" s="226">
        <f>+'Ekamut-caxs'!D32</f>
        <v>24.3</v>
      </c>
      <c r="E26" s="223">
        <f t="shared" si="0"/>
        <v>0</v>
      </c>
      <c r="F26" s="550"/>
      <c r="G26" s="163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58" customFormat="1" ht="21" customHeight="1">
      <c r="A27" s="514">
        <f t="shared" si="2"/>
        <v>5</v>
      </c>
      <c r="B27" s="225" t="str">
        <f>+'Ekamut-caxs'!B33</f>
        <v>Աղբահանության գծով</v>
      </c>
      <c r="C27" s="511">
        <v>47.3</v>
      </c>
      <c r="D27" s="226">
        <f>+'Ekamut-caxs'!D33</f>
        <v>48</v>
      </c>
      <c r="E27" s="223">
        <f t="shared" si="0"/>
        <v>0.70000000000000284</v>
      </c>
      <c r="F27" s="550"/>
      <c r="G27" s="56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</row>
    <row r="28" spans="1:18" s="58" customFormat="1" ht="21" hidden="1" customHeight="1">
      <c r="A28" s="514">
        <f t="shared" si="2"/>
        <v>6</v>
      </c>
      <c r="B28" s="225" t="str">
        <f>+'Ekamut-caxs'!B34</f>
        <v>Ախտաբանության գծով</v>
      </c>
      <c r="C28" s="224">
        <v>0</v>
      </c>
      <c r="D28" s="226">
        <f>+'Ekamut-caxs'!D34</f>
        <v>0</v>
      </c>
      <c r="E28" s="223">
        <f t="shared" si="0"/>
        <v>0</v>
      </c>
      <c r="F28" s="550"/>
      <c r="G28" s="56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</row>
    <row r="29" spans="1:18" s="58" customFormat="1" ht="21" customHeight="1">
      <c r="A29" s="514">
        <v>6</v>
      </c>
      <c r="B29" s="225" t="str">
        <f>+'Ekamut-caxs'!B35</f>
        <v>Կապի գծով, այդ թվում`</v>
      </c>
      <c r="C29" s="226">
        <f>SUM(C30:C32)</f>
        <v>240.89999999999998</v>
      </c>
      <c r="D29" s="226">
        <f>SUM(D30:D32)</f>
        <v>226.2</v>
      </c>
      <c r="E29" s="223">
        <f t="shared" si="0"/>
        <v>-14.699999999999989</v>
      </c>
      <c r="F29" s="550"/>
      <c r="G29" s="56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ht="21" customHeight="1">
      <c r="A30" s="514">
        <v>6.1</v>
      </c>
      <c r="B30" s="225" t="str">
        <f>+'Ekamut-caxs'!B36</f>
        <v>բաժանորդային վճար</v>
      </c>
      <c r="C30" s="511">
        <v>119.3</v>
      </c>
      <c r="D30" s="226">
        <f>+'Ekamut-caxs'!D36</f>
        <v>103.2</v>
      </c>
      <c r="E30" s="223">
        <f t="shared" si="0"/>
        <v>-16.099999999999994</v>
      </c>
      <c r="F30" s="550"/>
      <c r="G30" s="25"/>
    </row>
    <row r="31" spans="1:18" ht="21" customHeight="1">
      <c r="A31" s="514">
        <v>6.2</v>
      </c>
      <c r="B31" s="225" t="str">
        <f>+'Ekamut-caxs'!B37</f>
        <v>րոպեավճար</v>
      </c>
      <c r="C31" s="511">
        <v>1.6</v>
      </c>
      <c r="D31" s="226">
        <f>+'Ekamut-caxs'!D37</f>
        <v>3</v>
      </c>
      <c r="E31" s="223">
        <f t="shared" si="0"/>
        <v>1.4</v>
      </c>
      <c r="F31" s="550" t="s">
        <v>333</v>
      </c>
      <c r="G31" s="25"/>
    </row>
    <row r="32" spans="1:18" ht="21" customHeight="1">
      <c r="A32" s="514">
        <v>6.3</v>
      </c>
      <c r="B32" s="225" t="str">
        <f>+'Ekamut-caxs'!B38</f>
        <v>ինտերնետ կապ</v>
      </c>
      <c r="C32" s="511">
        <v>120</v>
      </c>
      <c r="D32" s="226">
        <f>+'Ekamut-caxs'!D38</f>
        <v>120</v>
      </c>
      <c r="E32" s="223">
        <f t="shared" si="0"/>
        <v>0</v>
      </c>
      <c r="F32" s="550"/>
      <c r="G32" s="25"/>
    </row>
    <row r="33" spans="1:18" s="58" customFormat="1" ht="21" customHeight="1">
      <c r="A33" s="514">
        <f>+A29+1</f>
        <v>7</v>
      </c>
      <c r="B33" s="225" t="str">
        <f>+'Ekamut-caxs'!B39</f>
        <v>Բանկային ծառայության գծով</v>
      </c>
      <c r="C33" s="513">
        <v>24</v>
      </c>
      <c r="D33" s="226">
        <f>+'Ekamut-caxs'!D39</f>
        <v>24</v>
      </c>
      <c r="E33" s="223">
        <f t="shared" si="0"/>
        <v>0</v>
      </c>
      <c r="F33" s="550"/>
      <c r="G33" s="56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514">
        <f>+A33+1</f>
        <v>8</v>
      </c>
      <c r="B34" s="225" t="str">
        <f>+'Ekamut-caxs'!B40</f>
        <v>Տնտեսական ապրանքների գծով</v>
      </c>
      <c r="C34" s="513">
        <v>594</v>
      </c>
      <c r="D34" s="226">
        <f>+'Ekamut-caxs'!D40</f>
        <v>600</v>
      </c>
      <c r="E34" s="223">
        <f t="shared" si="0"/>
        <v>6</v>
      </c>
      <c r="F34" s="550" t="s">
        <v>334</v>
      </c>
      <c r="G34" s="44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514">
        <f t="shared" ref="A35:A73" si="3">+A34+1</f>
        <v>9</v>
      </c>
      <c r="B35" s="225" t="str">
        <f>+'Ekamut-caxs'!B41</f>
        <v>Գրասենյակային ապրանքների գծով</v>
      </c>
      <c r="C35" s="513">
        <v>449.9</v>
      </c>
      <c r="D35" s="226">
        <f>+'Ekamut-caxs'!D41</f>
        <v>450</v>
      </c>
      <c r="E35" s="223">
        <f t="shared" si="0"/>
        <v>0.10000000000002274</v>
      </c>
      <c r="F35" s="550"/>
      <c r="G35" s="56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.75" customHeight="1">
      <c r="A36" s="514">
        <f t="shared" si="3"/>
        <v>10</v>
      </c>
      <c r="B36" s="225" t="str">
        <f>+'Ekamut-caxs'!B42</f>
        <v>Փոքրարժեք կամ արագամաշ առարկաների գծով</v>
      </c>
      <c r="C36" s="513">
        <v>165</v>
      </c>
      <c r="D36" s="226">
        <f>+'Ekamut-caxs'!D42</f>
        <v>123.6</v>
      </c>
      <c r="E36" s="223">
        <f t="shared" si="0"/>
        <v>-41.400000000000006</v>
      </c>
      <c r="F36" s="550"/>
      <c r="G36" s="56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s="58" customFormat="1" ht="21" hidden="1" customHeight="1">
      <c r="A37" s="514">
        <f t="shared" si="3"/>
        <v>11</v>
      </c>
      <c r="B37" s="225" t="str">
        <f>+'Ekamut-caxs'!B43</f>
        <v>Ուսումնական նյութերի գծով</v>
      </c>
      <c r="C37" s="513">
        <v>0</v>
      </c>
      <c r="D37" s="226">
        <f>+'Ekamut-caxs'!D43</f>
        <v>0</v>
      </c>
      <c r="E37" s="223">
        <f t="shared" si="0"/>
        <v>0</v>
      </c>
      <c r="F37" s="550"/>
      <c r="G37" s="56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</row>
    <row r="38" spans="1:18" s="58" customFormat="1" ht="21" customHeight="1">
      <c r="A38" s="514">
        <v>11</v>
      </c>
      <c r="B38" s="225" t="str">
        <f>+'Ekamut-caxs'!B44</f>
        <v>Դեղորայքի գծով</v>
      </c>
      <c r="C38" s="513">
        <v>50</v>
      </c>
      <c r="D38" s="226">
        <f>+'Ekamut-caxs'!D44</f>
        <v>50</v>
      </c>
      <c r="E38" s="223">
        <f>D38-C38</f>
        <v>0</v>
      </c>
      <c r="F38" s="550"/>
      <c r="G38" s="56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s="58" customFormat="1" ht="20.25" hidden="1" customHeight="1">
      <c r="A39" s="514">
        <f t="shared" si="3"/>
        <v>12</v>
      </c>
      <c r="B39" s="225" t="str">
        <f>+'Ekamut-caxs'!B45</f>
        <v>Բուժ.ծառայության գծով</v>
      </c>
      <c r="C39" s="512">
        <v>0</v>
      </c>
      <c r="D39" s="226">
        <f>+'Ekamut-caxs'!D45</f>
        <v>0</v>
      </c>
      <c r="E39" s="223">
        <f t="shared" si="0"/>
        <v>0</v>
      </c>
      <c r="F39" s="550"/>
      <c r="G39" s="56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58" customFormat="1" ht="21" customHeight="1">
      <c r="A40" s="514">
        <v>12</v>
      </c>
      <c r="B40" s="225" t="str">
        <f>+'Ekamut-caxs'!B46</f>
        <v>Ընթացիկ վերանորոգման գծով</v>
      </c>
      <c r="C40" s="222">
        <v>980</v>
      </c>
      <c r="D40" s="226">
        <f>+'Ekamut-caxs'!D46</f>
        <v>0</v>
      </c>
      <c r="E40" s="223">
        <f t="shared" si="0"/>
        <v>-980</v>
      </c>
      <c r="F40" s="550"/>
      <c r="G40" s="56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514">
        <f t="shared" si="3"/>
        <v>13</v>
      </c>
      <c r="B41" s="225" t="str">
        <f>+'Ekamut-caxs'!B47</f>
        <v>Ջեռուցման համակարգի սպասարկման գծով</v>
      </c>
      <c r="C41" s="222">
        <v>56.1</v>
      </c>
      <c r="D41" s="226">
        <f>+'Ekamut-caxs'!D47</f>
        <v>58.2</v>
      </c>
      <c r="E41" s="223">
        <f>D41-C41</f>
        <v>2.1000000000000014</v>
      </c>
      <c r="F41" s="550"/>
      <c r="G41" s="5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hidden="1" customHeight="1">
      <c r="A42" s="514">
        <f t="shared" si="3"/>
        <v>14</v>
      </c>
      <c r="B42" s="225" t="str">
        <f>+'Ekamut-caxs'!B48</f>
        <v>Կաթսայատան սպասարկման գծով</v>
      </c>
      <c r="C42" s="222">
        <v>0</v>
      </c>
      <c r="D42" s="226">
        <f>+'Ekamut-caxs'!D48</f>
        <v>0</v>
      </c>
      <c r="E42" s="223">
        <f>D42-C42</f>
        <v>0</v>
      </c>
      <c r="F42" s="550"/>
      <c r="G42" s="56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hidden="1" customHeight="1">
      <c r="A43" s="514">
        <f t="shared" si="3"/>
        <v>15</v>
      </c>
      <c r="B43" s="225" t="str">
        <f>+'Ekamut-caxs'!B49</f>
        <v>Սպասարկման և կոմունալ համավճարների գծով</v>
      </c>
      <c r="C43" s="222">
        <v>0</v>
      </c>
      <c r="D43" s="226">
        <f>+'Ekamut-caxs'!D49</f>
        <v>0</v>
      </c>
      <c r="E43" s="223">
        <f>D43-C43</f>
        <v>0</v>
      </c>
      <c r="F43" s="550"/>
      <c r="G43" s="56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514">
        <v>14</v>
      </c>
      <c r="B44" s="225" t="str">
        <f>+'Ekamut-caxs'!B50</f>
        <v>Գնումների համակարգողի ծառայության գծով</v>
      </c>
      <c r="C44" s="224">
        <v>292.2</v>
      </c>
      <c r="D44" s="226">
        <f>+'Ekamut-caxs'!D50</f>
        <v>105</v>
      </c>
      <c r="E44" s="223">
        <f t="shared" si="0"/>
        <v>-187.2</v>
      </c>
      <c r="F44" s="547" t="s">
        <v>326</v>
      </c>
      <c r="G44" s="56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35.25" customHeight="1">
      <c r="A45" s="514">
        <f t="shared" si="3"/>
        <v>15</v>
      </c>
      <c r="B45" s="225" t="str">
        <f>+'Ekamut-caxs'!B51</f>
        <v>Համակարգիչների տեխնիկական սպասարկման գծով</v>
      </c>
      <c r="C45" s="224">
        <v>120</v>
      </c>
      <c r="D45" s="226">
        <f>+'Ekamut-caxs'!D51</f>
        <v>120</v>
      </c>
      <c r="E45" s="223">
        <f t="shared" si="0"/>
        <v>0</v>
      </c>
      <c r="F45" s="550"/>
      <c r="G45" s="56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31.5" customHeight="1">
      <c r="A46" s="514">
        <f t="shared" si="3"/>
        <v>16</v>
      </c>
      <c r="B46" s="225" t="str">
        <f>+'Ekamut-caxs'!B52</f>
        <v>Համակարգչային ծրագրի և կայքի սպասարկման գծով</v>
      </c>
      <c r="C46" s="222">
        <v>102.9</v>
      </c>
      <c r="D46" s="226">
        <f>+'Ekamut-caxs'!D52</f>
        <v>103</v>
      </c>
      <c r="E46" s="223">
        <f t="shared" si="0"/>
        <v>9.9999999999994316E-2</v>
      </c>
      <c r="F46" s="547" t="s">
        <v>339</v>
      </c>
      <c r="G46" s="44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5.5" customHeight="1">
      <c r="A47" s="514">
        <f t="shared" si="3"/>
        <v>17</v>
      </c>
      <c r="B47" s="225" t="str">
        <f>+'Ekamut-caxs'!B53</f>
        <v>էլ․ստորագրության գծով</v>
      </c>
      <c r="C47" s="222">
        <v>3</v>
      </c>
      <c r="D47" s="226">
        <f>+'Ekamut-caxs'!D53</f>
        <v>3</v>
      </c>
      <c r="E47" s="223">
        <f t="shared" ref="E47:E77" si="4">D47-C47</f>
        <v>0</v>
      </c>
      <c r="F47" s="550"/>
      <c r="G47" s="56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5.5" hidden="1" customHeight="1">
      <c r="A48" s="514">
        <f t="shared" si="3"/>
        <v>18</v>
      </c>
      <c r="B48" s="225" t="str">
        <f>+'Ekamut-caxs'!B54</f>
        <v>Հայտարարության գծով</v>
      </c>
      <c r="C48" s="222">
        <v>0</v>
      </c>
      <c r="D48" s="226">
        <f>+'Ekamut-caxs'!D54</f>
        <v>0</v>
      </c>
      <c r="E48" s="223">
        <f t="shared" si="4"/>
        <v>0</v>
      </c>
      <c r="F48" s="550"/>
      <c r="G48" s="56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5.5" customHeight="1">
      <c r="A49" s="514">
        <v>18</v>
      </c>
      <c r="B49" s="225" t="str">
        <f>+'Ekamut-caxs'!B55</f>
        <v>Բաժանորդագրության գծով</v>
      </c>
      <c r="C49" s="222">
        <v>84</v>
      </c>
      <c r="D49" s="226">
        <f>+'Ekamut-caxs'!D55</f>
        <v>0</v>
      </c>
      <c r="E49" s="223">
        <f t="shared" si="4"/>
        <v>-84</v>
      </c>
      <c r="F49" s="550"/>
      <c r="G49" s="56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5.5" customHeight="1">
      <c r="A50" s="514">
        <f t="shared" si="3"/>
        <v>19</v>
      </c>
      <c r="B50" s="225" t="str">
        <f>+'Ekamut-caxs'!B56</f>
        <v>Վերապատրաստման գծով</v>
      </c>
      <c r="C50" s="222">
        <v>130</v>
      </c>
      <c r="D50" s="226">
        <f>+'Ekamut-caxs'!D56</f>
        <v>130</v>
      </c>
      <c r="E50" s="223">
        <f t="shared" si="4"/>
        <v>0</v>
      </c>
      <c r="F50" s="550"/>
      <c r="G50" s="56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5.5" customHeight="1">
      <c r="A51" s="514">
        <f t="shared" si="3"/>
        <v>20</v>
      </c>
      <c r="B51" s="225" t="str">
        <f>+'Ekamut-caxs'!B57</f>
        <v>Միջոցառումների գծով</v>
      </c>
      <c r="C51" s="222">
        <v>300</v>
      </c>
      <c r="D51" s="226">
        <f>+'Ekamut-caxs'!D57</f>
        <v>250</v>
      </c>
      <c r="E51" s="223">
        <f>D51-C51</f>
        <v>-50</v>
      </c>
      <c r="F51" s="550"/>
      <c r="G51" s="56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5.5" customHeight="1">
      <c r="A52" s="514">
        <f t="shared" si="3"/>
        <v>21</v>
      </c>
      <c r="B52" s="225" t="str">
        <f>+'Ekamut-caxs'!B58</f>
        <v>Կորոնավիրուսի կանխարգելման գծով</v>
      </c>
      <c r="C52" s="222">
        <v>130</v>
      </c>
      <c r="D52" s="226">
        <f>+'Ekamut-caxs'!D58</f>
        <v>100</v>
      </c>
      <c r="E52" s="223">
        <f t="shared" si="4"/>
        <v>-30</v>
      </c>
      <c r="F52" s="550"/>
      <c r="G52" s="56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5.5" customHeight="1">
      <c r="A53" s="514">
        <f t="shared" si="3"/>
        <v>22</v>
      </c>
      <c r="B53" s="225" t="str">
        <f>+'Ekamut-caxs'!B59</f>
        <v>Տպագրական ծառայությունների գծով</v>
      </c>
      <c r="C53" s="222">
        <v>162.5</v>
      </c>
      <c r="D53" s="226">
        <f>+'Ekamut-caxs'!D59</f>
        <v>200</v>
      </c>
      <c r="E53" s="223">
        <f t="shared" si="4"/>
        <v>37.5</v>
      </c>
      <c r="F53" s="550" t="s">
        <v>327</v>
      </c>
      <c r="G53" s="5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7" customFormat="1" ht="25.5" customHeight="1">
      <c r="A54" s="514">
        <f t="shared" si="3"/>
        <v>23</v>
      </c>
      <c r="B54" s="508" t="s">
        <v>296</v>
      </c>
      <c r="C54" s="222">
        <v>290</v>
      </c>
      <c r="D54" s="224">
        <f>+'Ekamut-caxs'!D60</f>
        <v>300</v>
      </c>
      <c r="E54" s="222">
        <f>D54-C54</f>
        <v>10</v>
      </c>
      <c r="F54" s="547" t="s">
        <v>326</v>
      </c>
      <c r="G54" s="56"/>
    </row>
    <row r="55" spans="1:18" s="57" customFormat="1" ht="25.5" customHeight="1">
      <c r="A55" s="514">
        <f t="shared" si="3"/>
        <v>24</v>
      </c>
      <c r="B55" s="508" t="s">
        <v>297</v>
      </c>
      <c r="C55" s="222">
        <v>73</v>
      </c>
      <c r="D55" s="224">
        <v>100</v>
      </c>
      <c r="E55" s="222">
        <f t="shared" ref="E55:E73" si="5">D55-C55</f>
        <v>27</v>
      </c>
      <c r="F55" s="550" t="s">
        <v>328</v>
      </c>
      <c r="G55" s="56"/>
    </row>
    <row r="56" spans="1:18" s="57" customFormat="1" ht="25.5" customHeight="1">
      <c r="A56" s="514">
        <f t="shared" si="3"/>
        <v>25</v>
      </c>
      <c r="B56" s="491" t="s">
        <v>321</v>
      </c>
      <c r="C56" s="222">
        <v>139.19999999999999</v>
      </c>
      <c r="D56" s="224">
        <f>+'Ekamut-caxs'!D62</f>
        <v>80</v>
      </c>
      <c r="E56" s="222">
        <f t="shared" si="5"/>
        <v>-59.199999999999989</v>
      </c>
      <c r="F56" s="550"/>
      <c r="G56" s="56" t="str">
        <f>+'Ekamut-caxs'!F62</f>
        <v>նոր տողեր ավելացնել 29 և 30 տողերի միջև</v>
      </c>
    </row>
    <row r="57" spans="1:18" s="57" customFormat="1" ht="35.25" customHeight="1">
      <c r="A57" s="514">
        <f t="shared" si="3"/>
        <v>26</v>
      </c>
      <c r="B57" s="393" t="s">
        <v>298</v>
      </c>
      <c r="C57" s="222">
        <v>80</v>
      </c>
      <c r="D57" s="224">
        <v>180</v>
      </c>
      <c r="E57" s="222">
        <f t="shared" si="5"/>
        <v>100</v>
      </c>
      <c r="F57" s="547" t="s">
        <v>341</v>
      </c>
      <c r="G57" s="56"/>
    </row>
    <row r="58" spans="1:18" s="57" customFormat="1" ht="25.5" customHeight="1">
      <c r="A58" s="514">
        <f t="shared" si="3"/>
        <v>27</v>
      </c>
      <c r="B58" s="508" t="s">
        <v>320</v>
      </c>
      <c r="C58" s="222">
        <v>97</v>
      </c>
      <c r="D58" s="224">
        <v>0</v>
      </c>
      <c r="E58" s="222">
        <f t="shared" si="5"/>
        <v>-97</v>
      </c>
      <c r="F58" s="550"/>
      <c r="G58" s="56"/>
    </row>
    <row r="59" spans="1:18" s="57" customFormat="1" ht="25.5" customHeight="1">
      <c r="A59" s="514">
        <f t="shared" si="3"/>
        <v>28</v>
      </c>
      <c r="B59" s="508" t="s">
        <v>305</v>
      </c>
      <c r="C59" s="515">
        <v>125</v>
      </c>
      <c r="D59" s="224">
        <v>0</v>
      </c>
      <c r="E59" s="222">
        <f t="shared" si="5"/>
        <v>-125</v>
      </c>
      <c r="F59" s="550"/>
      <c r="G59" s="56"/>
    </row>
    <row r="60" spans="1:18" s="57" customFormat="1" ht="25.5" customHeight="1">
      <c r="A60" s="514">
        <f t="shared" si="3"/>
        <v>29</v>
      </c>
      <c r="B60" s="508" t="s">
        <v>306</v>
      </c>
      <c r="C60" s="515">
        <v>1302</v>
      </c>
      <c r="D60" s="224">
        <v>0</v>
      </c>
      <c r="E60" s="222">
        <f t="shared" si="5"/>
        <v>-1302</v>
      </c>
      <c r="F60" s="550"/>
      <c r="G60" s="56"/>
    </row>
    <row r="61" spans="1:18" s="57" customFormat="1" ht="25.5" customHeight="1">
      <c r="A61" s="514">
        <f t="shared" si="3"/>
        <v>30</v>
      </c>
      <c r="B61" s="508" t="s">
        <v>307</v>
      </c>
      <c r="C61" s="515">
        <v>318</v>
      </c>
      <c r="D61" s="224">
        <v>0</v>
      </c>
      <c r="E61" s="222">
        <f t="shared" si="5"/>
        <v>-318</v>
      </c>
      <c r="F61" s="550"/>
      <c r="G61" s="56"/>
    </row>
    <row r="62" spans="1:18" s="57" customFormat="1" ht="25.5" customHeight="1">
      <c r="A62" s="514">
        <f t="shared" si="3"/>
        <v>31</v>
      </c>
      <c r="B62" s="508" t="s">
        <v>308</v>
      </c>
      <c r="C62" s="515">
        <v>200</v>
      </c>
      <c r="D62" s="224">
        <v>0</v>
      </c>
      <c r="E62" s="222">
        <f t="shared" si="5"/>
        <v>-200</v>
      </c>
      <c r="F62" s="550"/>
      <c r="G62" s="56"/>
    </row>
    <row r="63" spans="1:18" s="57" customFormat="1" ht="25.5" customHeight="1">
      <c r="A63" s="514">
        <f t="shared" si="3"/>
        <v>32</v>
      </c>
      <c r="B63" s="508" t="s">
        <v>309</v>
      </c>
      <c r="C63" s="515">
        <v>4770</v>
      </c>
      <c r="D63" s="224">
        <v>0</v>
      </c>
      <c r="E63" s="222">
        <f t="shared" si="5"/>
        <v>-4770</v>
      </c>
      <c r="F63" s="550"/>
      <c r="G63" s="56"/>
    </row>
    <row r="64" spans="1:18" s="57" customFormat="1" ht="25.5" customHeight="1">
      <c r="A64" s="514">
        <f t="shared" si="3"/>
        <v>33</v>
      </c>
      <c r="B64" s="508" t="s">
        <v>310</v>
      </c>
      <c r="C64" s="515">
        <v>2380</v>
      </c>
      <c r="D64" s="224">
        <v>0</v>
      </c>
      <c r="E64" s="222">
        <f t="shared" si="5"/>
        <v>-2380</v>
      </c>
      <c r="F64" s="550"/>
      <c r="G64" s="56"/>
    </row>
    <row r="65" spans="1:18" s="57" customFormat="1" ht="25.5" customHeight="1">
      <c r="A65" s="514">
        <f t="shared" si="3"/>
        <v>34</v>
      </c>
      <c r="B65" s="508" t="s">
        <v>311</v>
      </c>
      <c r="C65" s="515">
        <v>650</v>
      </c>
      <c r="D65" s="224">
        <v>0</v>
      </c>
      <c r="E65" s="222">
        <f t="shared" si="5"/>
        <v>-650</v>
      </c>
      <c r="F65" s="550"/>
      <c r="G65" s="56"/>
    </row>
    <row r="66" spans="1:18" s="57" customFormat="1" ht="25.5" customHeight="1">
      <c r="A66" s="514">
        <f t="shared" si="3"/>
        <v>35</v>
      </c>
      <c r="B66" s="509" t="s">
        <v>312</v>
      </c>
      <c r="C66" s="512">
        <v>240</v>
      </c>
      <c r="D66" s="224">
        <v>0</v>
      </c>
      <c r="E66" s="222">
        <f t="shared" si="5"/>
        <v>-240</v>
      </c>
      <c r="F66" s="550"/>
      <c r="G66" s="56"/>
    </row>
    <row r="67" spans="1:18" s="57" customFormat="1" ht="25.5" customHeight="1">
      <c r="A67" s="514">
        <f t="shared" si="3"/>
        <v>36</v>
      </c>
      <c r="B67" s="509" t="s">
        <v>313</v>
      </c>
      <c r="C67" s="512">
        <v>3328.2</v>
      </c>
      <c r="D67" s="224">
        <v>0</v>
      </c>
      <c r="E67" s="222">
        <f t="shared" si="5"/>
        <v>-3328.2</v>
      </c>
      <c r="F67" s="550"/>
      <c r="G67" s="56"/>
    </row>
    <row r="68" spans="1:18" s="57" customFormat="1" ht="25.5" customHeight="1">
      <c r="A68" s="514">
        <f t="shared" si="3"/>
        <v>37</v>
      </c>
      <c r="B68" s="509" t="s">
        <v>314</v>
      </c>
      <c r="C68" s="512">
        <v>3140</v>
      </c>
      <c r="D68" s="224">
        <v>0</v>
      </c>
      <c r="E68" s="222">
        <f t="shared" si="5"/>
        <v>-3140</v>
      </c>
      <c r="F68" s="550"/>
      <c r="G68" s="56"/>
    </row>
    <row r="69" spans="1:18" s="57" customFormat="1" ht="40.5" customHeight="1">
      <c r="A69" s="514">
        <f t="shared" si="3"/>
        <v>38</v>
      </c>
      <c r="B69" s="510" t="s">
        <v>315</v>
      </c>
      <c r="C69" s="512">
        <v>100</v>
      </c>
      <c r="D69" s="224">
        <v>0</v>
      </c>
      <c r="E69" s="222">
        <f t="shared" si="5"/>
        <v>-100</v>
      </c>
      <c r="F69" s="550"/>
      <c r="G69" s="56"/>
    </row>
    <row r="70" spans="1:18" s="57" customFormat="1" ht="35.25" customHeight="1">
      <c r="A70" s="514">
        <f t="shared" si="3"/>
        <v>39</v>
      </c>
      <c r="B70" s="510" t="s">
        <v>316</v>
      </c>
      <c r="C70" s="512">
        <v>100</v>
      </c>
      <c r="D70" s="224">
        <v>0</v>
      </c>
      <c r="E70" s="222">
        <f t="shared" si="5"/>
        <v>-100</v>
      </c>
      <c r="F70" s="550"/>
      <c r="G70" s="56"/>
    </row>
    <row r="71" spans="1:18" s="57" customFormat="1" ht="24.75" customHeight="1">
      <c r="A71" s="514">
        <f t="shared" si="3"/>
        <v>40</v>
      </c>
      <c r="B71" s="509" t="s">
        <v>317</v>
      </c>
      <c r="C71" s="512">
        <v>1365</v>
      </c>
      <c r="D71" s="224">
        <v>0</v>
      </c>
      <c r="E71" s="222">
        <f t="shared" si="5"/>
        <v>-1365</v>
      </c>
      <c r="F71" s="550"/>
      <c r="G71" s="56"/>
    </row>
    <row r="72" spans="1:18" s="57" customFormat="1" ht="24.75" customHeight="1">
      <c r="A72" s="514">
        <f t="shared" si="3"/>
        <v>41</v>
      </c>
      <c r="B72" s="509" t="s">
        <v>318</v>
      </c>
      <c r="C72" s="512">
        <v>951.6</v>
      </c>
      <c r="D72" s="224">
        <v>0</v>
      </c>
      <c r="E72" s="222">
        <f t="shared" si="5"/>
        <v>-951.6</v>
      </c>
      <c r="F72" s="550"/>
      <c r="G72" s="56"/>
    </row>
    <row r="73" spans="1:18" s="57" customFormat="1" ht="24.75" customHeight="1">
      <c r="A73" s="514">
        <f t="shared" si="3"/>
        <v>42</v>
      </c>
      <c r="B73" s="509" t="s">
        <v>319</v>
      </c>
      <c r="C73" s="512">
        <v>1844</v>
      </c>
      <c r="D73" s="224">
        <v>0</v>
      </c>
      <c r="E73" s="222">
        <f t="shared" si="5"/>
        <v>-1844</v>
      </c>
      <c r="F73" s="550"/>
      <c r="G73" s="56"/>
    </row>
    <row r="74" spans="1:18" s="58" customFormat="1" ht="36" customHeight="1">
      <c r="A74" s="514">
        <f>+A73+1</f>
        <v>43</v>
      </c>
      <c r="B74" s="225" t="str">
        <f>+'Ekamut-caxs'!B64</f>
        <v>Հիմնական միջոցների մաշվածության գծով, որից՝</v>
      </c>
      <c r="C74" s="515">
        <v>6029.1</v>
      </c>
      <c r="D74" s="226">
        <f>+'Ekamut-caxs'!D64</f>
        <v>4309.5</v>
      </c>
      <c r="E74" s="223">
        <f t="shared" si="4"/>
        <v>-1719.6000000000004</v>
      </c>
      <c r="F74" s="550"/>
      <c r="G74" s="56"/>
      <c r="H74" s="57"/>
      <c r="I74" s="57"/>
      <c r="J74" s="57"/>
      <c r="K74" s="57"/>
      <c r="L74" s="57"/>
      <c r="M74" s="57"/>
      <c r="N74" s="57"/>
      <c r="O74" s="57"/>
      <c r="P74" s="57"/>
      <c r="Q74" s="57"/>
      <c r="R74" s="57"/>
    </row>
    <row r="75" spans="1:18" ht="24.75" customHeight="1">
      <c r="A75" s="515">
        <v>43.1</v>
      </c>
      <c r="B75" s="274" t="str">
        <f>+'Ekamut-caxs'!B65</f>
        <v>պայմանով (անհատույց) ստացված</v>
      </c>
      <c r="C75" s="222">
        <v>4309.5</v>
      </c>
      <c r="D75" s="226">
        <f>+'Ekamut-caxs'!D65</f>
        <v>4309.5</v>
      </c>
      <c r="E75" s="223">
        <f t="shared" si="4"/>
        <v>0</v>
      </c>
      <c r="F75" s="550"/>
      <c r="G75" s="148"/>
    </row>
    <row r="76" spans="1:18" s="58" customFormat="1" ht="24.75" hidden="1" customHeight="1">
      <c r="A76" s="514">
        <f>+A74+1</f>
        <v>44</v>
      </c>
      <c r="B76" s="225" t="str">
        <f>+'Ekamut-caxs'!B66</f>
        <v xml:space="preserve">Չփոխհատուցվող հարկերի գծով </v>
      </c>
      <c r="C76" s="222">
        <v>0</v>
      </c>
      <c r="D76" s="226">
        <f>+'Ekamut-caxs'!D66</f>
        <v>0</v>
      </c>
      <c r="E76" s="223">
        <f t="shared" si="4"/>
        <v>0</v>
      </c>
      <c r="F76" s="550"/>
      <c r="G76" s="56"/>
      <c r="H76" s="57"/>
      <c r="I76" s="57"/>
      <c r="J76" s="57"/>
      <c r="K76" s="57"/>
      <c r="L76" s="57"/>
      <c r="M76" s="57"/>
      <c r="N76" s="57"/>
      <c r="O76" s="57"/>
      <c r="P76" s="57"/>
      <c r="Q76" s="57"/>
      <c r="R76" s="57"/>
    </row>
    <row r="77" spans="1:18" s="58" customFormat="1" ht="24.75" customHeight="1">
      <c r="A77" s="514">
        <v>44</v>
      </c>
      <c r="B77" s="225" t="str">
        <f>+'Ekamut-caxs'!B67</f>
        <v>Այլ ծախսերի գծով</v>
      </c>
      <c r="C77" s="222">
        <v>49</v>
      </c>
      <c r="D77" s="226">
        <f>+'Ekamut-caxs'!D67</f>
        <v>0</v>
      </c>
      <c r="E77" s="223">
        <f t="shared" si="4"/>
        <v>-49</v>
      </c>
      <c r="F77" s="550"/>
      <c r="G77" s="56"/>
      <c r="H77" s="57"/>
      <c r="I77" s="57"/>
      <c r="J77" s="57"/>
      <c r="K77" s="57"/>
      <c r="L77" s="57"/>
      <c r="M77" s="57"/>
      <c r="N77" s="57"/>
      <c r="O77" s="57"/>
      <c r="P77" s="57"/>
      <c r="Q77" s="57"/>
      <c r="R77" s="57"/>
    </row>
    <row r="78" spans="1:18" s="29" customFormat="1" ht="24.75" customHeight="1">
      <c r="A78" s="61"/>
      <c r="B78" s="404" t="s">
        <v>78</v>
      </c>
      <c r="C78" s="230">
        <f>C6-C20</f>
        <v>-15.200000000011642</v>
      </c>
      <c r="D78" s="230">
        <f>D6-D20</f>
        <v>0</v>
      </c>
      <c r="E78" s="230">
        <f t="shared" si="0"/>
        <v>15.200000000011642</v>
      </c>
      <c r="F78" s="549"/>
      <c r="G78" s="27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</row>
    <row r="79" spans="1:18" s="29" customFormat="1" ht="45" customHeight="1">
      <c r="A79" s="30"/>
      <c r="B79" s="405"/>
      <c r="C79" s="31"/>
      <c r="D79" s="31"/>
      <c r="E79" s="31"/>
      <c r="F79" s="31"/>
      <c r="G79" s="27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</row>
    <row r="80" spans="1:18" ht="24.75" customHeight="1">
      <c r="B80" s="406" t="s">
        <v>2</v>
      </c>
      <c r="C80" s="33"/>
      <c r="D80" s="600" t="str">
        <f>+'Ekamut-caxs'!D70</f>
        <v>Մ․ՊԵՏՐՈՍՅԱՆ</v>
      </c>
      <c r="E80" s="600"/>
      <c r="F80" s="266"/>
      <c r="G80" s="25"/>
    </row>
    <row r="81" spans="1:7" ht="9.75" customHeight="1">
      <c r="B81" s="407"/>
      <c r="C81" s="32"/>
      <c r="D81" s="599" t="s">
        <v>5</v>
      </c>
      <c r="E81" s="599"/>
      <c r="F81" s="267"/>
      <c r="G81" s="25"/>
    </row>
    <row r="82" spans="1:7" ht="24.75" customHeight="1">
      <c r="B82" s="406" t="s">
        <v>6</v>
      </c>
      <c r="C82" s="33"/>
      <c r="D82" s="600" t="str">
        <f>+'Ekamut-caxs'!D72</f>
        <v>Տ․ԿԻՐԱԿՈՍՅԱՆ</v>
      </c>
      <c r="E82" s="600"/>
      <c r="F82" s="266"/>
      <c r="G82" s="25"/>
    </row>
    <row r="83" spans="1:7" ht="11.25" customHeight="1">
      <c r="B83" s="408"/>
      <c r="C83" s="32"/>
      <c r="D83" s="599" t="s">
        <v>5</v>
      </c>
      <c r="E83" s="599"/>
      <c r="F83" s="267"/>
      <c r="G83" s="25"/>
    </row>
    <row r="84" spans="1:7" s="18" customFormat="1">
      <c r="A84" s="23"/>
      <c r="B84" s="403" t="s">
        <v>1</v>
      </c>
      <c r="C84" s="32"/>
      <c r="D84" s="32"/>
      <c r="E84" s="32"/>
      <c r="F84" s="32"/>
      <c r="G84" s="25"/>
    </row>
    <row r="85" spans="1:7" s="18" customFormat="1">
      <c r="A85" s="102"/>
      <c r="B85" s="409"/>
      <c r="C85" s="25"/>
      <c r="D85" s="25"/>
      <c r="E85" s="25"/>
      <c r="F85" s="25"/>
      <c r="G85" s="25"/>
    </row>
    <row r="86" spans="1:7" s="18" customFormat="1">
      <c r="A86" s="102"/>
      <c r="B86" s="409"/>
      <c r="C86" s="25"/>
      <c r="D86" s="25"/>
      <c r="E86" s="25"/>
      <c r="F86" s="25"/>
      <c r="G86" s="25"/>
    </row>
    <row r="87" spans="1:7" s="18" customFormat="1">
      <c r="A87" s="102"/>
      <c r="B87" s="409"/>
      <c r="C87" s="25"/>
      <c r="D87" s="25"/>
      <c r="E87" s="25"/>
      <c r="F87" s="25"/>
      <c r="G87" s="25"/>
    </row>
    <row r="88" spans="1:7" s="18" customFormat="1">
      <c r="A88" s="102"/>
      <c r="B88" s="409"/>
      <c r="C88" s="25"/>
      <c r="D88" s="25"/>
      <c r="E88" s="25"/>
      <c r="F88" s="25"/>
      <c r="G88" s="25"/>
    </row>
    <row r="89" spans="1:7" s="18" customFormat="1">
      <c r="A89" s="102"/>
      <c r="B89" s="409"/>
      <c r="C89" s="25"/>
      <c r="D89" s="25"/>
      <c r="E89" s="25"/>
      <c r="F89" s="25"/>
    </row>
    <row r="90" spans="1:7" s="18" customFormat="1">
      <c r="A90" s="102"/>
      <c r="B90" s="409"/>
      <c r="C90" s="25"/>
      <c r="D90" s="25"/>
      <c r="E90" s="25"/>
      <c r="F90" s="25"/>
    </row>
    <row r="91" spans="1:7" s="18" customFormat="1">
      <c r="A91" s="102"/>
      <c r="B91" s="409"/>
      <c r="C91" s="25"/>
      <c r="D91" s="25"/>
      <c r="E91" s="25"/>
      <c r="F91" s="25"/>
    </row>
    <row r="92" spans="1:7" s="18" customFormat="1">
      <c r="A92" s="102"/>
      <c r="B92" s="22"/>
    </row>
    <row r="93" spans="1:7" s="18" customFormat="1">
      <c r="A93" s="102"/>
      <c r="B93" s="22"/>
    </row>
    <row r="94" spans="1:7" s="18" customFormat="1">
      <c r="A94" s="102"/>
      <c r="B94" s="22"/>
    </row>
    <row r="95" spans="1:7" s="18" customFormat="1">
      <c r="A95" s="102"/>
      <c r="B95" s="22"/>
    </row>
    <row r="96" spans="1:7" s="18" customFormat="1">
      <c r="A96" s="102"/>
      <c r="B96" s="22"/>
    </row>
    <row r="97" spans="1:2" s="18" customFormat="1">
      <c r="A97" s="102"/>
      <c r="B97" s="22"/>
    </row>
    <row r="98" spans="1:2" s="18" customFormat="1">
      <c r="A98" s="102"/>
      <c r="B98" s="22"/>
    </row>
    <row r="99" spans="1:2" s="18" customFormat="1">
      <c r="A99" s="102"/>
      <c r="B99" s="22"/>
    </row>
    <row r="100" spans="1:2" s="18" customFormat="1">
      <c r="A100" s="102"/>
      <c r="B100" s="22"/>
    </row>
    <row r="101" spans="1:2" s="18" customFormat="1">
      <c r="A101" s="102"/>
      <c r="B101" s="22"/>
    </row>
    <row r="102" spans="1:2" s="18" customFormat="1">
      <c r="A102" s="102"/>
      <c r="B102" s="22"/>
    </row>
  </sheetData>
  <sheetProtection algorithmName="SHA-512" hashValue="9ReO2QtMK0N9iEZoL720WCH8XLR1gv8AREWuWldN4s1IWvrjPPk7s/vvfVJ8fhYY/cD9aFCVwOcr9O3FT9c2cg==" saltValue="IEG9upGoHa+0wAx2X7lJb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3:E83"/>
    <mergeCell ref="D80:E80"/>
    <mergeCell ref="D81:E81"/>
    <mergeCell ref="D82:E82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5"/>
  <sheetViews>
    <sheetView view="pageBreakPreview" zoomScaleSheetLayoutView="100" workbookViewId="0">
      <selection activeCell="A93" sqref="A93:B93"/>
    </sheetView>
  </sheetViews>
  <sheetFormatPr defaultColWidth="9.109375" defaultRowHeight="15"/>
  <cols>
    <col min="1" max="1" width="6.109375" style="19" customWidth="1"/>
    <col min="2" max="2" width="55.44140625" style="400" customWidth="1"/>
    <col min="3" max="3" width="16.33203125" style="19" customWidth="1"/>
    <col min="4" max="4" width="17.88671875" style="19" customWidth="1"/>
    <col min="5" max="5" width="13.5546875" style="19" customWidth="1"/>
    <col min="6" max="6" width="41.109375" style="19" customWidth="1"/>
    <col min="7" max="7" width="9.5546875" style="116" bestFit="1" customWidth="1"/>
    <col min="8" max="8" width="14.44140625" style="102" customWidth="1"/>
    <col min="9" max="13" width="9.109375" style="102"/>
    <col min="14" max="20" width="9.109375" style="110"/>
    <col min="21" max="16384" width="9.109375" style="19"/>
  </cols>
  <sheetData>
    <row r="1" spans="1:20" ht="20.399999999999999">
      <c r="A1" s="598" t="s">
        <v>79</v>
      </c>
      <c r="B1" s="598"/>
      <c r="C1" s="598"/>
      <c r="D1" s="598"/>
      <c r="E1" s="598"/>
      <c r="F1" s="598"/>
    </row>
    <row r="2" spans="1:20" s="21" customFormat="1" ht="20.399999999999999">
      <c r="A2" s="585" t="str">
        <f>+'Ekamut-caxs'!A7:D7</f>
        <v xml:space="preserve">«Երևանի Ալ. Հեքիմյանի անվան երաժշտական դպրոց» ՀՈԱԿ-ի </v>
      </c>
      <c r="B2" s="585"/>
      <c r="C2" s="585"/>
      <c r="D2" s="585"/>
      <c r="E2" s="585"/>
      <c r="F2" s="585"/>
      <c r="G2" s="98"/>
      <c r="H2" s="4"/>
      <c r="I2" s="103"/>
      <c r="J2" s="103"/>
      <c r="K2" s="103"/>
      <c r="L2" s="103"/>
      <c r="M2" s="103"/>
      <c r="N2" s="111"/>
      <c r="O2" s="111"/>
      <c r="P2" s="111"/>
      <c r="Q2" s="111"/>
      <c r="R2" s="111"/>
      <c r="S2" s="111"/>
      <c r="T2" s="111"/>
    </row>
    <row r="3" spans="1:20" ht="40.200000000000003" customHeight="1">
      <c r="A3" s="601" t="s">
        <v>221</v>
      </c>
      <c r="B3" s="601"/>
      <c r="C3" s="601"/>
      <c r="D3" s="601"/>
      <c r="E3" s="601"/>
      <c r="F3" s="601"/>
      <c r="G3" s="117"/>
      <c r="H3" s="104"/>
      <c r="I3" s="104"/>
      <c r="J3" s="104"/>
      <c r="K3" s="104"/>
      <c r="L3" s="104"/>
    </row>
    <row r="4" spans="1:20" s="21" customFormat="1" ht="18" customHeight="1">
      <c r="A4" s="11"/>
      <c r="B4" s="399"/>
      <c r="F4" s="12" t="s">
        <v>43</v>
      </c>
      <c r="G4" s="118"/>
      <c r="H4" s="103"/>
      <c r="I4" s="103"/>
      <c r="J4" s="103"/>
      <c r="K4" s="103"/>
      <c r="L4" s="103"/>
      <c r="M4" s="103"/>
      <c r="N4" s="111"/>
      <c r="O4" s="111"/>
      <c r="P4" s="111"/>
      <c r="Q4" s="111"/>
      <c r="R4" s="111"/>
      <c r="S4" s="111"/>
      <c r="T4" s="111"/>
    </row>
    <row r="5" spans="1:20" s="26" customFormat="1" ht="68.400000000000006" customHeight="1">
      <c r="A5" s="83" t="s">
        <v>3</v>
      </c>
      <c r="B5" s="85" t="s">
        <v>30</v>
      </c>
      <c r="C5" s="201" t="s">
        <v>194</v>
      </c>
      <c r="D5" s="201" t="s">
        <v>195</v>
      </c>
      <c r="E5" s="84" t="s">
        <v>50</v>
      </c>
      <c r="F5" s="268" t="str">
        <f>+'Ekamutneri hamematakan'!F5</f>
        <v>Ծանոթություն նախատեսվող ցուցանիշների վերաբերյալ</v>
      </c>
      <c r="G5" s="18"/>
      <c r="H5" s="419" t="s">
        <v>240</v>
      </c>
      <c r="I5" s="105"/>
      <c r="J5" s="105"/>
      <c r="K5" s="105"/>
      <c r="L5" s="105"/>
      <c r="M5" s="105"/>
      <c r="N5" s="112"/>
      <c r="O5" s="112"/>
      <c r="P5" s="112"/>
      <c r="Q5" s="112"/>
      <c r="R5" s="112"/>
      <c r="S5" s="112"/>
      <c r="T5" s="112"/>
    </row>
    <row r="6" spans="1:20" s="21" customFormat="1" ht="41.25" customHeight="1">
      <c r="A6" s="13" t="s">
        <v>7</v>
      </c>
      <c r="B6" s="14" t="s">
        <v>31</v>
      </c>
      <c r="C6" s="206">
        <v>826.7</v>
      </c>
      <c r="D6" s="206">
        <f>+C98</f>
        <v>1694.2000000000116</v>
      </c>
      <c r="E6" s="219">
        <f t="shared" ref="E6:E83" si="0">D6-C6</f>
        <v>867.5000000000116</v>
      </c>
      <c r="F6" s="206"/>
      <c r="G6" s="118"/>
      <c r="H6" s="103"/>
      <c r="I6" s="103"/>
      <c r="J6" s="103"/>
      <c r="K6" s="103"/>
      <c r="L6" s="103"/>
      <c r="M6" s="103"/>
      <c r="N6" s="111"/>
      <c r="O6" s="111"/>
      <c r="P6" s="111"/>
      <c r="Q6" s="111"/>
      <c r="R6" s="111"/>
      <c r="S6" s="111"/>
      <c r="T6" s="111"/>
    </row>
    <row r="7" spans="1:20" s="21" customFormat="1" ht="38.25" customHeight="1">
      <c r="A7" s="13" t="s">
        <v>11</v>
      </c>
      <c r="B7" s="14" t="s">
        <v>80</v>
      </c>
      <c r="C7" s="219">
        <f>SUM(C8:C18)</f>
        <v>199080.7</v>
      </c>
      <c r="D7" s="219">
        <f>SUM(D8:D18)</f>
        <v>194335</v>
      </c>
      <c r="E7" s="219">
        <f>D7-C7</f>
        <v>-4745.7000000000116</v>
      </c>
      <c r="F7" s="206"/>
      <c r="G7" s="118"/>
      <c r="H7" s="103"/>
      <c r="I7" s="103"/>
      <c r="J7" s="103"/>
      <c r="K7" s="103"/>
      <c r="L7" s="103"/>
      <c r="M7" s="103"/>
      <c r="N7" s="111"/>
      <c r="O7" s="111"/>
      <c r="P7" s="111"/>
      <c r="Q7" s="111"/>
      <c r="R7" s="111"/>
      <c r="S7" s="111"/>
      <c r="T7" s="111"/>
    </row>
    <row r="8" spans="1:20" s="58" customFormat="1" ht="21" customHeight="1">
      <c r="A8" s="514">
        <v>1</v>
      </c>
      <c r="B8" s="392" t="str">
        <f>+'Dramakan hosqer'!B14</f>
        <v>Սուբսիդիայից</v>
      </c>
      <c r="C8" s="515">
        <v>158589.6</v>
      </c>
      <c r="D8" s="217">
        <f>+'Dramakan hosqer'!F14</f>
        <v>176070.39999999999</v>
      </c>
      <c r="E8" s="217">
        <f>D8-C8</f>
        <v>17480.799999999988</v>
      </c>
      <c r="F8" s="216"/>
      <c r="G8" s="119"/>
      <c r="H8" s="106"/>
      <c r="I8" s="106"/>
      <c r="J8" s="106"/>
      <c r="K8" s="106"/>
      <c r="L8" s="106"/>
      <c r="M8" s="106"/>
      <c r="N8" s="113"/>
      <c r="O8" s="113"/>
      <c r="P8" s="113"/>
      <c r="Q8" s="113"/>
      <c r="R8" s="113"/>
      <c r="S8" s="113"/>
      <c r="T8" s="113"/>
    </row>
    <row r="9" spans="1:20" s="58" customFormat="1" ht="38.25" customHeight="1">
      <c r="A9" s="514">
        <f>+A8+1</f>
        <v>2</v>
      </c>
      <c r="B9" s="392" t="str">
        <f>+'Dramakan hosqer'!B15</f>
        <v>Սուբսիդիա՝ ազգային, լարային և փողային նվագարանների ուսուցման գծով</v>
      </c>
      <c r="C9" s="515">
        <v>2614.6</v>
      </c>
      <c r="D9" s="217">
        <f>+'Dramakan hosqer'!F15</f>
        <v>2614.6</v>
      </c>
      <c r="E9" s="217">
        <f>D9-C9</f>
        <v>0</v>
      </c>
      <c r="F9" s="216"/>
      <c r="G9" s="119"/>
      <c r="H9" s="106"/>
      <c r="I9" s="106"/>
      <c r="J9" s="106"/>
      <c r="K9" s="106"/>
      <c r="L9" s="106"/>
      <c r="M9" s="106"/>
      <c r="N9" s="113"/>
      <c r="O9" s="113"/>
      <c r="P9" s="113"/>
      <c r="Q9" s="113"/>
      <c r="R9" s="113"/>
      <c r="S9" s="113"/>
      <c r="T9" s="113"/>
    </row>
    <row r="10" spans="1:20" s="58" customFormat="1" ht="27.75" customHeight="1">
      <c r="A10" s="514">
        <f t="shared" ref="A10:A17" si="1">+A9+1</f>
        <v>3</v>
      </c>
      <c r="B10" s="392" t="str">
        <f>+'Dramakan hosqer'!B16</f>
        <v xml:space="preserve">Վճարովի ծառայություններից </v>
      </c>
      <c r="C10" s="516">
        <v>13689.5</v>
      </c>
      <c r="D10" s="217">
        <f>+'Dramakan hosqer'!F16</f>
        <v>15650</v>
      </c>
      <c r="E10" s="217">
        <f t="shared" si="0"/>
        <v>1960.5</v>
      </c>
      <c r="F10" s="547" t="s">
        <v>325</v>
      </c>
      <c r="G10" s="119"/>
      <c r="H10" s="106"/>
      <c r="I10" s="106"/>
      <c r="J10" s="106"/>
      <c r="K10" s="106"/>
      <c r="L10" s="106"/>
      <c r="M10" s="106"/>
      <c r="N10" s="113"/>
      <c r="O10" s="113"/>
      <c r="P10" s="113"/>
      <c r="Q10" s="113"/>
      <c r="R10" s="113"/>
      <c r="S10" s="113"/>
      <c r="T10" s="113"/>
    </row>
    <row r="11" spans="1:20" s="58" customFormat="1" ht="20.25" hidden="1" customHeight="1">
      <c r="A11" s="514">
        <f t="shared" si="1"/>
        <v>4</v>
      </c>
      <c r="B11" s="392" t="str">
        <f>+'Dramakan hosqer'!B17</f>
        <v>Սպասարկման և կոմունալ համավճարներից</v>
      </c>
      <c r="C11" s="216"/>
      <c r="D11" s="217">
        <f>+'Dramakan hosqer'!F17</f>
        <v>0</v>
      </c>
      <c r="E11" s="217">
        <f t="shared" si="0"/>
        <v>0</v>
      </c>
      <c r="F11" s="550"/>
      <c r="G11" s="119"/>
      <c r="H11" s="106"/>
      <c r="I11" s="106"/>
      <c r="J11" s="106"/>
      <c r="K11" s="106"/>
      <c r="L11" s="106"/>
      <c r="M11" s="106"/>
      <c r="N11" s="113"/>
      <c r="O11" s="113"/>
      <c r="P11" s="113"/>
      <c r="Q11" s="113"/>
      <c r="R11" s="113"/>
      <c r="S11" s="113"/>
      <c r="T11" s="113"/>
    </row>
    <row r="12" spans="1:20" s="58" customFormat="1" ht="20.25" hidden="1" customHeight="1">
      <c r="A12" s="514">
        <f t="shared" si="1"/>
        <v>5</v>
      </c>
      <c r="B12" s="392" t="str">
        <f>+'Dramakan hosqer'!B18</f>
        <v>Միջոցառումների կազմակերպումից</v>
      </c>
      <c r="C12" s="216"/>
      <c r="D12" s="217">
        <f>+'Dramakan hosqer'!F18</f>
        <v>0</v>
      </c>
      <c r="E12" s="217">
        <f t="shared" si="0"/>
        <v>0</v>
      </c>
      <c r="F12" s="550"/>
      <c r="G12" s="119"/>
      <c r="H12" s="106"/>
      <c r="I12" s="106"/>
      <c r="J12" s="106"/>
      <c r="K12" s="106"/>
      <c r="L12" s="106"/>
      <c r="M12" s="106"/>
      <c r="N12" s="113"/>
      <c r="O12" s="113"/>
      <c r="P12" s="113"/>
      <c r="Q12" s="113"/>
      <c r="R12" s="113"/>
      <c r="S12" s="113"/>
      <c r="T12" s="113"/>
    </row>
    <row r="13" spans="1:20" s="58" customFormat="1" ht="28.5" hidden="1" customHeight="1">
      <c r="A13" s="514">
        <v>4</v>
      </c>
      <c r="B13" s="392" t="str">
        <f>+'Dramakan hosqer'!B19</f>
        <v>Ֆինանսական օգնությունից</v>
      </c>
      <c r="C13" s="544">
        <v>0</v>
      </c>
      <c r="D13" s="494">
        <f>+'Dramakan hosqer'!F19</f>
        <v>0</v>
      </c>
      <c r="E13" s="494">
        <f t="shared" si="0"/>
        <v>0</v>
      </c>
      <c r="F13" s="553" t="s">
        <v>330</v>
      </c>
      <c r="G13" s="119"/>
      <c r="H13" s="106"/>
      <c r="I13" s="106"/>
      <c r="J13" s="106"/>
      <c r="K13" s="106"/>
      <c r="L13" s="106"/>
      <c r="M13" s="106"/>
      <c r="N13" s="113"/>
      <c r="O13" s="113"/>
      <c r="P13" s="113"/>
      <c r="Q13" s="113"/>
      <c r="R13" s="113"/>
      <c r="S13" s="113"/>
      <c r="T13" s="113"/>
    </row>
    <row r="14" spans="1:20" s="58" customFormat="1" ht="20.25" customHeight="1">
      <c r="A14" s="514">
        <v>4</v>
      </c>
      <c r="B14" s="392" t="str">
        <f>+'Dramakan hosqer'!B20</f>
        <v>Չփոխանակվող գործարքներից (դրամաշնորհից)</v>
      </c>
      <c r="C14" s="516">
        <v>22762.799999999999</v>
      </c>
      <c r="D14" s="217">
        <f>+'Dramakan hosqer'!F20</f>
        <v>0</v>
      </c>
      <c r="E14" s="217">
        <f t="shared" si="0"/>
        <v>-22762.799999999999</v>
      </c>
      <c r="F14" s="216"/>
      <c r="G14" s="119"/>
      <c r="H14" s="106"/>
      <c r="I14" s="106"/>
      <c r="J14" s="106"/>
      <c r="K14" s="106"/>
      <c r="L14" s="106"/>
      <c r="M14" s="106"/>
      <c r="N14" s="113"/>
      <c r="O14" s="113"/>
      <c r="P14" s="113"/>
      <c r="Q14" s="113"/>
      <c r="R14" s="113"/>
      <c r="S14" s="113"/>
      <c r="T14" s="113"/>
    </row>
    <row r="15" spans="1:20" s="58" customFormat="1" ht="20.25" hidden="1" customHeight="1">
      <c r="A15" s="514">
        <f t="shared" si="1"/>
        <v>5</v>
      </c>
      <c r="B15" s="392" t="str">
        <f>+'Dramakan hosqer'!B21</f>
        <v>Դեբիտորական պարտքերից</v>
      </c>
      <c r="C15" s="216"/>
      <c r="D15" s="217">
        <f>+'Dramakan hosqer'!F21</f>
        <v>0</v>
      </c>
      <c r="E15" s="217">
        <f t="shared" si="0"/>
        <v>0</v>
      </c>
      <c r="F15" s="216"/>
      <c r="G15" s="119"/>
      <c r="H15" s="106"/>
      <c r="I15" s="106"/>
      <c r="J15" s="106"/>
      <c r="K15" s="106"/>
      <c r="L15" s="106"/>
      <c r="M15" s="106"/>
      <c r="N15" s="113"/>
      <c r="O15" s="113"/>
      <c r="P15" s="113"/>
      <c r="Q15" s="113"/>
      <c r="R15" s="113"/>
      <c r="S15" s="113"/>
      <c r="T15" s="113"/>
    </row>
    <row r="16" spans="1:20" s="58" customFormat="1" ht="20.25" hidden="1" customHeight="1">
      <c r="A16" s="514">
        <f t="shared" si="1"/>
        <v>6</v>
      </c>
      <c r="B16" s="392" t="str">
        <f>+'Dramakan hosqer'!B22</f>
        <v>Բանկի տոկոսից</v>
      </c>
      <c r="C16" s="216"/>
      <c r="D16" s="217">
        <f>+'Dramakan hosqer'!F22</f>
        <v>0</v>
      </c>
      <c r="E16" s="217">
        <f>D16-C16</f>
        <v>0</v>
      </c>
      <c r="F16" s="216"/>
      <c r="G16" s="119"/>
      <c r="H16" s="106"/>
      <c r="I16" s="106"/>
      <c r="J16" s="106"/>
      <c r="K16" s="106"/>
      <c r="L16" s="106"/>
      <c r="M16" s="106"/>
      <c r="N16" s="113"/>
      <c r="O16" s="113"/>
      <c r="P16" s="113"/>
      <c r="Q16" s="113"/>
      <c r="R16" s="113"/>
      <c r="S16" s="113"/>
      <c r="T16" s="113"/>
    </row>
    <row r="17" spans="1:20" s="57" customFormat="1" ht="20.25" hidden="1" customHeight="1">
      <c r="A17" s="514">
        <f t="shared" si="1"/>
        <v>7</v>
      </c>
      <c r="B17" s="392">
        <f>+'Dramakan hosqer'!B23</f>
        <v>0</v>
      </c>
      <c r="C17" s="516"/>
      <c r="D17" s="216">
        <f>+'Dramakan hosqer'!F23</f>
        <v>0</v>
      </c>
      <c r="E17" s="216">
        <f>D17-C17</f>
        <v>0</v>
      </c>
      <c r="F17" s="216"/>
      <c r="G17" s="119"/>
      <c r="H17" s="106"/>
      <c r="I17" s="106"/>
      <c r="J17" s="106"/>
      <c r="K17" s="106"/>
      <c r="L17" s="106"/>
      <c r="M17" s="106"/>
      <c r="N17" s="113"/>
      <c r="O17" s="113"/>
      <c r="P17" s="113"/>
      <c r="Q17" s="113"/>
      <c r="R17" s="113"/>
      <c r="S17" s="113"/>
      <c r="T17" s="113"/>
    </row>
    <row r="18" spans="1:20" s="57" customFormat="1" ht="20.25" customHeight="1">
      <c r="A18" s="514">
        <v>5</v>
      </c>
      <c r="B18" s="392">
        <f>+'Dramakan hosqer'!B24</f>
        <v>0</v>
      </c>
      <c r="C18" s="216">
        <v>1424.2</v>
      </c>
      <c r="D18" s="216">
        <f>+'Dramakan hosqer'!F24</f>
        <v>0</v>
      </c>
      <c r="E18" s="216">
        <f>D18-C18</f>
        <v>-1424.2</v>
      </c>
      <c r="F18" s="216"/>
      <c r="G18" s="379" t="s">
        <v>215</v>
      </c>
      <c r="H18" s="106"/>
      <c r="I18" s="106"/>
      <c r="J18" s="106"/>
      <c r="K18" s="106"/>
      <c r="L18" s="106"/>
      <c r="M18" s="106"/>
      <c r="N18" s="113"/>
      <c r="O18" s="113"/>
      <c r="P18" s="113"/>
      <c r="Q18" s="113"/>
      <c r="R18" s="113"/>
      <c r="S18" s="113"/>
      <c r="T18" s="113"/>
    </row>
    <row r="19" spans="1:20" s="57" customFormat="1" ht="17.25" hidden="1" customHeight="1">
      <c r="A19" s="514"/>
      <c r="B19" s="392"/>
      <c r="C19" s="216"/>
      <c r="D19" s="216"/>
      <c r="E19" s="216"/>
      <c r="F19" s="216"/>
      <c r="G19" s="386"/>
      <c r="H19" s="106"/>
      <c r="I19" s="106"/>
      <c r="J19" s="106"/>
      <c r="K19" s="106"/>
      <c r="L19" s="106"/>
      <c r="M19" s="106"/>
      <c r="N19" s="113"/>
      <c r="O19" s="113"/>
      <c r="P19" s="113"/>
      <c r="Q19" s="113"/>
      <c r="R19" s="113"/>
      <c r="S19" s="113"/>
      <c r="T19" s="113"/>
    </row>
    <row r="20" spans="1:20" s="21" customFormat="1" ht="36" customHeight="1">
      <c r="A20" s="13" t="s">
        <v>33</v>
      </c>
      <c r="B20" s="14" t="s">
        <v>81</v>
      </c>
      <c r="C20" s="219">
        <f>+C21+C82+C95</f>
        <v>198213.2</v>
      </c>
      <c r="D20" s="219">
        <f>+D21+D82+D95</f>
        <v>195569.30000000002</v>
      </c>
      <c r="E20" s="219">
        <f t="shared" si="0"/>
        <v>-2643.8999999999942</v>
      </c>
      <c r="F20" s="206"/>
      <c r="G20" s="386"/>
      <c r="H20" s="149"/>
      <c r="I20" s="103"/>
      <c r="J20" s="103"/>
      <c r="K20" s="103"/>
      <c r="L20" s="103"/>
      <c r="M20" s="103"/>
      <c r="N20" s="111"/>
      <c r="O20" s="111"/>
      <c r="P20" s="111"/>
      <c r="Q20" s="111"/>
      <c r="R20" s="111"/>
      <c r="S20" s="111"/>
      <c r="T20" s="111"/>
    </row>
    <row r="21" spans="1:20" s="21" customFormat="1" ht="21.75" customHeight="1">
      <c r="A21" s="15" t="s">
        <v>54</v>
      </c>
      <c r="B21" s="14" t="s">
        <v>57</v>
      </c>
      <c r="C21" s="219">
        <f>SUM(C22,C25:C30,C34:C76,C80:C81)</f>
        <v>196844.2</v>
      </c>
      <c r="D21" s="219">
        <f>SUM(D22,D25:D30,D34:D76,D80:D81)</f>
        <v>194776.50000000003</v>
      </c>
      <c r="E21" s="219">
        <f t="shared" si="0"/>
        <v>-2067.6999999999825</v>
      </c>
      <c r="F21" s="206"/>
      <c r="G21" s="118"/>
      <c r="H21" s="103"/>
      <c r="I21" s="103"/>
      <c r="J21" s="103"/>
      <c r="K21" s="103"/>
      <c r="L21" s="103"/>
      <c r="M21" s="103"/>
      <c r="N21" s="111"/>
      <c r="O21" s="111"/>
      <c r="P21" s="111"/>
      <c r="Q21" s="111"/>
      <c r="R21" s="111"/>
      <c r="S21" s="111"/>
      <c r="T21" s="111"/>
    </row>
    <row r="22" spans="1:20" s="58" customFormat="1" ht="21.75" customHeight="1">
      <c r="A22" s="514">
        <v>1</v>
      </c>
      <c r="B22" s="269" t="str">
        <f>+'Dramakan hosqer'!B27</f>
        <v>Աշխատավարձի գծով, որից՝</v>
      </c>
      <c r="C22" s="511">
        <v>166572.5</v>
      </c>
      <c r="D22" s="217">
        <f>+'Dramakan hosqer'!F27</f>
        <v>189525.80000000002</v>
      </c>
      <c r="E22" s="217">
        <f t="shared" si="0"/>
        <v>22953.300000000017</v>
      </c>
      <c r="F22" s="547" t="s">
        <v>329</v>
      </c>
      <c r="G22" s="119"/>
      <c r="H22" s="106"/>
      <c r="I22" s="106"/>
      <c r="J22" s="106"/>
      <c r="K22" s="106"/>
      <c r="L22" s="106"/>
      <c r="M22" s="106"/>
      <c r="N22" s="113"/>
      <c r="O22" s="113"/>
      <c r="P22" s="113"/>
      <c r="Q22" s="113"/>
      <c r="R22" s="113"/>
      <c r="S22" s="113"/>
      <c r="T22" s="113"/>
    </row>
    <row r="23" spans="1:20" ht="21.75" customHeight="1">
      <c r="A23" s="514">
        <v>1.1000000000000001</v>
      </c>
      <c r="B23" s="225" t="str">
        <f>+'Dramakan hosqer'!B28</f>
        <v>վճարովի ծառայության գծով</v>
      </c>
      <c r="C23" s="511">
        <v>11824</v>
      </c>
      <c r="D23" s="217">
        <f>+'Dramakan hosqer'!F28</f>
        <v>14255.7</v>
      </c>
      <c r="E23" s="217">
        <f t="shared" si="0"/>
        <v>2431.7000000000007</v>
      </c>
      <c r="F23" s="547" t="s">
        <v>325</v>
      </c>
    </row>
    <row r="24" spans="1:20" ht="21.75" customHeight="1">
      <c r="A24" s="514">
        <v>1.2</v>
      </c>
      <c r="B24" s="269" t="str">
        <f>+'Dramakan hosqer'!B29</f>
        <v>Պարգևատրում</v>
      </c>
      <c r="C24" s="511">
        <v>5400</v>
      </c>
      <c r="D24" s="217">
        <f>+'Dramakan hosqer'!F29</f>
        <v>0</v>
      </c>
      <c r="E24" s="217">
        <f t="shared" si="0"/>
        <v>-5400</v>
      </c>
      <c r="F24" s="550"/>
    </row>
    <row r="25" spans="1:20" s="58" customFormat="1" ht="27.75" customHeight="1">
      <c r="A25" s="514">
        <f>+A22+1</f>
        <v>2</v>
      </c>
      <c r="B25" s="225" t="str">
        <f>+'Dramakan hosqer'!B30</f>
        <v>Ջեռուցման գծով</v>
      </c>
      <c r="C25" s="511">
        <v>742.8</v>
      </c>
      <c r="D25" s="217">
        <f>+'Dramakan hosqer'!F30</f>
        <v>929.5</v>
      </c>
      <c r="E25" s="217">
        <f t="shared" si="0"/>
        <v>186.70000000000005</v>
      </c>
      <c r="F25" s="547" t="s">
        <v>340</v>
      </c>
      <c r="G25" s="119"/>
      <c r="H25" s="106"/>
      <c r="I25" s="106"/>
      <c r="J25" s="106"/>
      <c r="K25" s="106"/>
      <c r="L25" s="106"/>
      <c r="M25" s="106"/>
      <c r="N25" s="113"/>
      <c r="O25" s="113"/>
      <c r="P25" s="113"/>
      <c r="Q25" s="113"/>
      <c r="R25" s="113"/>
      <c r="S25" s="113"/>
      <c r="T25" s="113"/>
    </row>
    <row r="26" spans="1:20" s="58" customFormat="1" ht="27" customHeight="1">
      <c r="A26" s="514">
        <f>+A25+1</f>
        <v>3</v>
      </c>
      <c r="B26" s="225" t="str">
        <f>+'Dramakan hosqer'!B31</f>
        <v>Էլեկտրաէներգիայի գծով</v>
      </c>
      <c r="C26" s="511">
        <v>512.20000000000005</v>
      </c>
      <c r="D26" s="217">
        <f>+'Dramakan hosqer'!F31</f>
        <v>604.4</v>
      </c>
      <c r="E26" s="217">
        <f t="shared" si="0"/>
        <v>92.199999999999932</v>
      </c>
      <c r="F26" s="547" t="s">
        <v>340</v>
      </c>
      <c r="G26" s="119"/>
      <c r="H26" s="106"/>
      <c r="I26" s="106"/>
      <c r="J26" s="106"/>
      <c r="K26" s="106"/>
      <c r="L26" s="106"/>
      <c r="M26" s="106"/>
      <c r="N26" s="113"/>
      <c r="O26" s="113"/>
      <c r="P26" s="113"/>
      <c r="Q26" s="113"/>
      <c r="R26" s="113"/>
      <c r="S26" s="113"/>
      <c r="T26" s="113"/>
    </row>
    <row r="27" spans="1:20" s="58" customFormat="1" ht="21.75" customHeight="1">
      <c r="A27" s="514">
        <f t="shared" ref="A27:A29" si="2">+A26+1</f>
        <v>4</v>
      </c>
      <c r="B27" s="225" t="str">
        <f>+'Dramakan hosqer'!B32</f>
        <v>Ջրմուղ-կոյուղու գծով</v>
      </c>
      <c r="C27" s="511">
        <v>21.9</v>
      </c>
      <c r="D27" s="217">
        <f>+'Dramakan hosqer'!F32</f>
        <v>24.3</v>
      </c>
      <c r="E27" s="217">
        <f t="shared" si="0"/>
        <v>2.4000000000000021</v>
      </c>
      <c r="F27" s="547" t="s">
        <v>332</v>
      </c>
      <c r="G27" s="119"/>
      <c r="H27" s="106"/>
      <c r="I27" s="106"/>
      <c r="J27" s="106"/>
      <c r="K27" s="106"/>
      <c r="L27" s="106"/>
      <c r="M27" s="106"/>
      <c r="N27" s="113"/>
      <c r="O27" s="113"/>
      <c r="P27" s="113"/>
      <c r="Q27" s="113"/>
      <c r="R27" s="113"/>
      <c r="S27" s="113"/>
      <c r="T27" s="113"/>
    </row>
    <row r="28" spans="1:20" s="58" customFormat="1" ht="21.75" customHeight="1">
      <c r="A28" s="514">
        <f t="shared" si="2"/>
        <v>5</v>
      </c>
      <c r="B28" s="225" t="str">
        <f>+'Dramakan hosqer'!B33</f>
        <v>Աղբահանության գծով</v>
      </c>
      <c r="C28" s="511">
        <v>51.2</v>
      </c>
      <c r="D28" s="217">
        <f>+'Dramakan hosqer'!F33</f>
        <v>48</v>
      </c>
      <c r="E28" s="217">
        <f t="shared" si="0"/>
        <v>-3.2000000000000028</v>
      </c>
      <c r="F28" s="216"/>
      <c r="G28" s="119"/>
      <c r="H28" s="106"/>
      <c r="I28" s="106"/>
      <c r="J28" s="106"/>
      <c r="K28" s="106"/>
      <c r="L28" s="106"/>
      <c r="M28" s="106"/>
      <c r="N28" s="113"/>
      <c r="O28" s="113"/>
      <c r="P28" s="113"/>
      <c r="Q28" s="113"/>
      <c r="R28" s="113"/>
      <c r="S28" s="113"/>
      <c r="T28" s="113"/>
    </row>
    <row r="29" spans="1:20" s="58" customFormat="1" ht="21.75" hidden="1" customHeight="1">
      <c r="A29" s="514">
        <f t="shared" si="2"/>
        <v>6</v>
      </c>
      <c r="B29" s="225" t="str">
        <f>+'Dramakan hosqer'!B34</f>
        <v>Ախտաբանության գծով</v>
      </c>
      <c r="C29" s="216"/>
      <c r="D29" s="217">
        <f>+'Dramakan hosqer'!F34</f>
        <v>0</v>
      </c>
      <c r="E29" s="217">
        <f t="shared" si="0"/>
        <v>0</v>
      </c>
      <c r="F29" s="216"/>
      <c r="G29" s="120"/>
      <c r="H29" s="107"/>
      <c r="I29" s="107"/>
      <c r="J29" s="106"/>
      <c r="K29" s="106"/>
      <c r="L29" s="106"/>
      <c r="M29" s="106"/>
      <c r="N29" s="113"/>
      <c r="O29" s="113"/>
      <c r="P29" s="113"/>
      <c r="Q29" s="113"/>
      <c r="R29" s="113"/>
      <c r="S29" s="113"/>
      <c r="T29" s="113"/>
    </row>
    <row r="30" spans="1:20" s="58" customFormat="1" ht="21.75" customHeight="1">
      <c r="A30" s="514">
        <v>6</v>
      </c>
      <c r="B30" s="225" t="str">
        <f>+'Dramakan hosqer'!B35</f>
        <v>Կապի գծով, այդ թվում`</v>
      </c>
      <c r="C30" s="217">
        <f>SUM(C31:C33)</f>
        <v>222.3</v>
      </c>
      <c r="D30" s="217">
        <f>SUM(D31:D33)</f>
        <v>226.2</v>
      </c>
      <c r="E30" s="217">
        <f t="shared" si="0"/>
        <v>3.8999999999999773</v>
      </c>
      <c r="F30" s="216"/>
      <c r="G30" s="119"/>
      <c r="H30" s="106"/>
      <c r="I30" s="106"/>
      <c r="J30" s="106"/>
      <c r="K30" s="106"/>
      <c r="L30" s="106"/>
      <c r="M30" s="106"/>
      <c r="N30" s="113"/>
      <c r="O30" s="113"/>
      <c r="P30" s="113"/>
      <c r="Q30" s="113"/>
      <c r="R30" s="113"/>
      <c r="S30" s="113"/>
      <c r="T30" s="113"/>
    </row>
    <row r="31" spans="1:20" ht="21.75" customHeight="1">
      <c r="A31" s="514">
        <v>6.1</v>
      </c>
      <c r="B31" s="225" t="str">
        <f>+'Dramakan hosqer'!B36</f>
        <v>բաժանորդային վճար</v>
      </c>
      <c r="C31" s="511">
        <v>110</v>
      </c>
      <c r="D31" s="217">
        <f>+'Dramakan hosqer'!F36</f>
        <v>103.2</v>
      </c>
      <c r="E31" s="217">
        <f t="shared" si="0"/>
        <v>-6.7999999999999972</v>
      </c>
      <c r="F31" s="207"/>
    </row>
    <row r="32" spans="1:20" s="29" customFormat="1" ht="21.75" customHeight="1">
      <c r="A32" s="514">
        <v>6.2</v>
      </c>
      <c r="B32" s="225" t="str">
        <f>+'Dramakan hosqer'!B37</f>
        <v>րոպեավճար</v>
      </c>
      <c r="C32" s="511">
        <v>2.2999999999999998</v>
      </c>
      <c r="D32" s="217">
        <f>+'Dramakan hosqer'!F37</f>
        <v>3</v>
      </c>
      <c r="E32" s="217">
        <f t="shared" si="0"/>
        <v>0.70000000000000018</v>
      </c>
      <c r="F32" s="207"/>
      <c r="G32" s="121"/>
      <c r="H32" s="108"/>
      <c r="I32" s="108"/>
      <c r="J32" s="108"/>
      <c r="K32" s="108"/>
      <c r="L32" s="108"/>
      <c r="M32" s="108"/>
      <c r="N32" s="114"/>
      <c r="O32" s="114"/>
      <c r="P32" s="114"/>
      <c r="Q32" s="114"/>
      <c r="R32" s="114"/>
      <c r="S32" s="114"/>
      <c r="T32" s="114"/>
    </row>
    <row r="33" spans="1:20" ht="21.75" customHeight="1">
      <c r="A33" s="514">
        <v>6.3</v>
      </c>
      <c r="B33" s="225" t="str">
        <f>+'Dramakan hosqer'!B38</f>
        <v>ինտերնետ կապ</v>
      </c>
      <c r="C33" s="511">
        <v>110</v>
      </c>
      <c r="D33" s="217">
        <f>+'Dramakan hosqer'!F38</f>
        <v>120</v>
      </c>
      <c r="E33" s="217">
        <f t="shared" si="0"/>
        <v>10</v>
      </c>
      <c r="F33" s="554" t="s">
        <v>335</v>
      </c>
      <c r="I33" s="123"/>
    </row>
    <row r="34" spans="1:20" s="58" customFormat="1" ht="21.75" customHeight="1">
      <c r="A34" s="514">
        <f>+A30+1</f>
        <v>7</v>
      </c>
      <c r="B34" s="225" t="str">
        <f>+'Dramakan hosqer'!B39</f>
        <v>Բանկային ծառայության գծով</v>
      </c>
      <c r="C34" s="511">
        <v>24</v>
      </c>
      <c r="D34" s="217">
        <f>+'Dramakan hosqer'!F39</f>
        <v>24</v>
      </c>
      <c r="E34" s="217">
        <f t="shared" si="0"/>
        <v>0</v>
      </c>
      <c r="F34" s="216"/>
      <c r="G34" s="119"/>
      <c r="H34" s="106"/>
      <c r="I34" s="106"/>
      <c r="J34" s="106"/>
      <c r="K34" s="106"/>
      <c r="L34" s="106"/>
      <c r="M34" s="106"/>
      <c r="N34" s="113"/>
      <c r="O34" s="113"/>
      <c r="P34" s="113"/>
      <c r="Q34" s="113"/>
      <c r="R34" s="113"/>
      <c r="S34" s="113"/>
      <c r="T34" s="113"/>
    </row>
    <row r="35" spans="1:20" s="58" customFormat="1" ht="21.75" customHeight="1">
      <c r="A35" s="514">
        <f>+A34+1</f>
        <v>8</v>
      </c>
      <c r="B35" s="225" t="str">
        <f>+'Dramakan hosqer'!B40</f>
        <v>Տնտեսական ապրանքների գծով</v>
      </c>
      <c r="C35" s="513">
        <v>593.9</v>
      </c>
      <c r="D35" s="217">
        <f>+'Dramakan hosqer'!F40</f>
        <v>600</v>
      </c>
      <c r="E35" s="217">
        <f t="shared" si="0"/>
        <v>6.1000000000000227</v>
      </c>
      <c r="F35" s="550" t="s">
        <v>334</v>
      </c>
      <c r="G35" s="44"/>
      <c r="H35" s="106"/>
      <c r="I35" s="106"/>
      <c r="J35" s="106"/>
      <c r="K35" s="106"/>
      <c r="L35" s="106"/>
      <c r="M35" s="106"/>
      <c r="N35" s="113"/>
      <c r="O35" s="113"/>
      <c r="P35" s="113"/>
      <c r="Q35" s="113"/>
      <c r="R35" s="113"/>
      <c r="S35" s="113"/>
      <c r="T35" s="113"/>
    </row>
    <row r="36" spans="1:20" s="58" customFormat="1" ht="21.75" customHeight="1">
      <c r="A36" s="514">
        <f t="shared" ref="A36:A76" si="3">+A35+1</f>
        <v>9</v>
      </c>
      <c r="B36" s="225" t="str">
        <f>+'Dramakan hosqer'!B41</f>
        <v>Գրասենյակային ապրանքների գծով</v>
      </c>
      <c r="C36" s="513">
        <v>449.9</v>
      </c>
      <c r="D36" s="217">
        <f>+'Dramakan hosqer'!F41</f>
        <v>450</v>
      </c>
      <c r="E36" s="217">
        <f t="shared" si="0"/>
        <v>0.10000000000002274</v>
      </c>
      <c r="F36" s="216"/>
      <c r="G36" s="119"/>
      <c r="H36" s="106"/>
      <c r="I36" s="106"/>
      <c r="J36" s="106"/>
      <c r="K36" s="106"/>
      <c r="L36" s="106"/>
      <c r="M36" s="106"/>
      <c r="N36" s="113"/>
      <c r="O36" s="113"/>
      <c r="P36" s="113"/>
      <c r="Q36" s="113"/>
      <c r="R36" s="113"/>
      <c r="S36" s="113"/>
      <c r="T36" s="113"/>
    </row>
    <row r="37" spans="1:20" s="58" customFormat="1" ht="21.75" customHeight="1">
      <c r="A37" s="514">
        <f t="shared" si="3"/>
        <v>10</v>
      </c>
      <c r="B37" s="225" t="str">
        <f>+'Dramakan hosqer'!B42</f>
        <v>Փոքրարժեք կամ արագամաշ առարկաների գծով</v>
      </c>
      <c r="C37" s="511">
        <v>165</v>
      </c>
      <c r="D37" s="217">
        <f>+'Dramakan hosqer'!F42</f>
        <v>123.6</v>
      </c>
      <c r="E37" s="217">
        <f t="shared" si="0"/>
        <v>-41.400000000000006</v>
      </c>
      <c r="F37" s="216"/>
      <c r="G37" s="119"/>
      <c r="H37" s="106"/>
      <c r="I37" s="106"/>
      <c r="J37" s="106"/>
      <c r="K37" s="106"/>
      <c r="L37" s="106"/>
      <c r="M37" s="106"/>
      <c r="N37" s="113"/>
      <c r="O37" s="113"/>
      <c r="P37" s="113"/>
      <c r="Q37" s="113"/>
      <c r="R37" s="113"/>
      <c r="S37" s="113"/>
      <c r="T37" s="113"/>
    </row>
    <row r="38" spans="1:20" s="58" customFormat="1" ht="21.75" hidden="1" customHeight="1">
      <c r="A38" s="514">
        <f t="shared" si="3"/>
        <v>11</v>
      </c>
      <c r="B38" s="225" t="str">
        <f>+'Dramakan hosqer'!B43</f>
        <v>Ուսումնական նյութերի գծով</v>
      </c>
      <c r="C38" s="216"/>
      <c r="D38" s="217">
        <f>+'Dramakan hosqer'!F43</f>
        <v>0</v>
      </c>
      <c r="E38" s="217">
        <f t="shared" si="0"/>
        <v>0</v>
      </c>
      <c r="F38" s="216"/>
      <c r="G38" s="119"/>
      <c r="H38" s="106"/>
      <c r="I38" s="106"/>
      <c r="J38" s="106"/>
      <c r="K38" s="106"/>
      <c r="L38" s="106"/>
      <c r="M38" s="106"/>
      <c r="N38" s="113"/>
      <c r="O38" s="113"/>
      <c r="P38" s="113"/>
      <c r="Q38" s="113"/>
      <c r="R38" s="113"/>
      <c r="S38" s="113"/>
      <c r="T38" s="113"/>
    </row>
    <row r="39" spans="1:20" s="58" customFormat="1" ht="21.75" customHeight="1">
      <c r="A39" s="514">
        <f t="shared" si="3"/>
        <v>12</v>
      </c>
      <c r="B39" s="225" t="str">
        <f>+'Dramakan hosqer'!B44</f>
        <v>Դեղորայքի գծով</v>
      </c>
      <c r="C39" s="216">
        <v>50</v>
      </c>
      <c r="D39" s="217">
        <f>+'Dramakan hosqer'!F44</f>
        <v>50</v>
      </c>
      <c r="E39" s="217">
        <f t="shared" si="0"/>
        <v>0</v>
      </c>
      <c r="F39" s="216"/>
      <c r="G39" s="119"/>
      <c r="H39" s="106"/>
      <c r="I39" s="106"/>
      <c r="J39" s="106"/>
      <c r="K39" s="106"/>
      <c r="L39" s="106"/>
      <c r="M39" s="106"/>
      <c r="N39" s="113"/>
      <c r="O39" s="113"/>
      <c r="P39" s="113"/>
      <c r="Q39" s="113"/>
      <c r="R39" s="113"/>
      <c r="S39" s="113"/>
      <c r="T39" s="113"/>
    </row>
    <row r="40" spans="1:20" s="58" customFormat="1" ht="21.75" hidden="1" customHeight="1">
      <c r="A40" s="514">
        <f t="shared" si="3"/>
        <v>13</v>
      </c>
      <c r="B40" s="225" t="str">
        <f>+'Dramakan hosqer'!B45</f>
        <v>Բուժ.ծառայության գծով</v>
      </c>
      <c r="C40" s="216"/>
      <c r="D40" s="217">
        <f>+'Dramakan hosqer'!F45</f>
        <v>0</v>
      </c>
      <c r="E40" s="217">
        <f t="shared" si="0"/>
        <v>0</v>
      </c>
      <c r="F40" s="216"/>
      <c r="G40" s="119"/>
      <c r="H40" s="106"/>
      <c r="I40" s="106"/>
      <c r="J40" s="106"/>
      <c r="K40" s="106"/>
      <c r="L40" s="106"/>
      <c r="M40" s="106"/>
      <c r="N40" s="113"/>
      <c r="O40" s="113"/>
      <c r="P40" s="113"/>
      <c r="Q40" s="113"/>
      <c r="R40" s="113"/>
      <c r="S40" s="113"/>
      <c r="T40" s="113"/>
    </row>
    <row r="41" spans="1:20" s="58" customFormat="1" ht="21.75" customHeight="1">
      <c r="A41" s="514">
        <v>13</v>
      </c>
      <c r="B41" s="225" t="str">
        <f>+'Dramakan hosqer'!B46</f>
        <v>Ընթացիկ վերանորոգման գծով</v>
      </c>
      <c r="C41" s="216">
        <v>980</v>
      </c>
      <c r="D41" s="217">
        <f>+'Dramakan hosqer'!F46</f>
        <v>0</v>
      </c>
      <c r="E41" s="217">
        <f t="shared" si="0"/>
        <v>-980</v>
      </c>
      <c r="F41" s="216"/>
      <c r="G41" s="119"/>
      <c r="H41" s="106"/>
      <c r="I41" s="106"/>
      <c r="J41" s="106"/>
      <c r="K41" s="106"/>
      <c r="L41" s="106"/>
      <c r="M41" s="106"/>
      <c r="N41" s="113"/>
      <c r="O41" s="113"/>
      <c r="P41" s="113"/>
      <c r="Q41" s="113"/>
      <c r="R41" s="113"/>
      <c r="S41" s="113"/>
      <c r="T41" s="113"/>
    </row>
    <row r="42" spans="1:20" s="58" customFormat="1" ht="21.75" customHeight="1">
      <c r="A42" s="514">
        <f t="shared" si="3"/>
        <v>14</v>
      </c>
      <c r="B42" s="225" t="str">
        <f>+'Dramakan hosqer'!B47</f>
        <v>Ջեռուցման համակարգի սպասարկման գծով</v>
      </c>
      <c r="C42" s="216">
        <v>56.1</v>
      </c>
      <c r="D42" s="217">
        <f>+'Dramakan hosqer'!F47</f>
        <v>58.2</v>
      </c>
      <c r="E42" s="217">
        <f t="shared" si="0"/>
        <v>2.1000000000000014</v>
      </c>
      <c r="F42" s="216"/>
      <c r="G42" s="119"/>
      <c r="H42" s="106"/>
      <c r="I42" s="106"/>
      <c r="J42" s="106"/>
      <c r="K42" s="106"/>
      <c r="L42" s="106"/>
      <c r="M42" s="106"/>
      <c r="N42" s="113"/>
      <c r="O42" s="113"/>
      <c r="P42" s="113"/>
      <c r="Q42" s="113"/>
      <c r="R42" s="113"/>
      <c r="S42" s="113"/>
      <c r="T42" s="113"/>
    </row>
    <row r="43" spans="1:20" s="58" customFormat="1" ht="21.75" hidden="1" customHeight="1">
      <c r="A43" s="514">
        <f t="shared" si="3"/>
        <v>15</v>
      </c>
      <c r="B43" s="225" t="str">
        <f>+'Dramakan hosqer'!B48</f>
        <v>Կաթսայատան սպասարկման գծով</v>
      </c>
      <c r="C43" s="216"/>
      <c r="D43" s="217">
        <f>+'Dramakan hosqer'!F48</f>
        <v>0</v>
      </c>
      <c r="E43" s="217">
        <f t="shared" si="0"/>
        <v>0</v>
      </c>
      <c r="F43" s="216"/>
      <c r="G43" s="119"/>
      <c r="H43" s="106"/>
      <c r="I43" s="106"/>
      <c r="J43" s="106"/>
      <c r="K43" s="106"/>
      <c r="L43" s="106"/>
      <c r="M43" s="106"/>
      <c r="N43" s="113"/>
      <c r="O43" s="113"/>
      <c r="P43" s="113"/>
      <c r="Q43" s="113"/>
      <c r="R43" s="113"/>
      <c r="S43" s="113"/>
      <c r="T43" s="113"/>
    </row>
    <row r="44" spans="1:20" s="58" customFormat="1" ht="21.75" hidden="1" customHeight="1">
      <c r="A44" s="514">
        <f t="shared" si="3"/>
        <v>16</v>
      </c>
      <c r="B44" s="225" t="str">
        <f>+'Dramakan hosqer'!B49</f>
        <v>Սպասարկման և կոմունալ համավճարների գծով</v>
      </c>
      <c r="C44" s="216"/>
      <c r="D44" s="217">
        <f>+'Dramakan hosqer'!F49</f>
        <v>0</v>
      </c>
      <c r="E44" s="217">
        <f t="shared" si="0"/>
        <v>0</v>
      </c>
      <c r="F44" s="216"/>
      <c r="G44" s="119"/>
      <c r="H44" s="106"/>
      <c r="I44" s="106"/>
      <c r="J44" s="106"/>
      <c r="K44" s="106"/>
      <c r="L44" s="106"/>
      <c r="M44" s="106"/>
      <c r="N44" s="113"/>
      <c r="O44" s="113"/>
      <c r="P44" s="113"/>
      <c r="Q44" s="113"/>
      <c r="R44" s="113"/>
      <c r="S44" s="113"/>
      <c r="T44" s="113"/>
    </row>
    <row r="45" spans="1:20" s="58" customFormat="1" ht="21.75" customHeight="1">
      <c r="A45" s="514">
        <v>15</v>
      </c>
      <c r="B45" s="225" t="str">
        <f>+'Dramakan hosqer'!B50</f>
        <v>Գնումների համակարգողի ծառայության գծով</v>
      </c>
      <c r="C45" s="216">
        <v>292.2</v>
      </c>
      <c r="D45" s="217">
        <f>+'Dramakan hosqer'!F50</f>
        <v>105</v>
      </c>
      <c r="E45" s="217">
        <f t="shared" si="0"/>
        <v>-187.2</v>
      </c>
      <c r="F45" s="547" t="s">
        <v>326</v>
      </c>
      <c r="G45" s="119"/>
      <c r="H45" s="106"/>
      <c r="I45" s="106"/>
      <c r="J45" s="106"/>
      <c r="K45" s="106"/>
      <c r="L45" s="106"/>
      <c r="M45" s="106"/>
      <c r="N45" s="113"/>
      <c r="O45" s="113"/>
      <c r="P45" s="113"/>
      <c r="Q45" s="113"/>
      <c r="R45" s="113"/>
      <c r="S45" s="113"/>
      <c r="T45" s="113"/>
    </row>
    <row r="46" spans="1:20" s="58" customFormat="1" ht="35.25" customHeight="1">
      <c r="A46" s="514">
        <f t="shared" si="3"/>
        <v>16</v>
      </c>
      <c r="B46" s="225" t="str">
        <f>+'Dramakan hosqer'!B51</f>
        <v>Համակարգիչների տեխնիկական սպասարկման գծով</v>
      </c>
      <c r="C46" s="216">
        <v>120</v>
      </c>
      <c r="D46" s="217">
        <f>+'Dramakan hosqer'!F51</f>
        <v>120</v>
      </c>
      <c r="E46" s="217">
        <f t="shared" si="0"/>
        <v>0</v>
      </c>
      <c r="F46" s="216"/>
      <c r="G46" s="119"/>
      <c r="H46" s="106"/>
      <c r="I46" s="106"/>
      <c r="J46" s="106"/>
      <c r="K46" s="106"/>
      <c r="L46" s="106"/>
      <c r="M46" s="106"/>
      <c r="N46" s="113"/>
      <c r="O46" s="113"/>
      <c r="P46" s="113"/>
      <c r="Q46" s="113"/>
      <c r="R46" s="113"/>
      <c r="S46" s="113"/>
      <c r="T46" s="113"/>
    </row>
    <row r="47" spans="1:20" s="58" customFormat="1" ht="30.75" customHeight="1">
      <c r="A47" s="514">
        <f t="shared" si="3"/>
        <v>17</v>
      </c>
      <c r="B47" s="225" t="str">
        <f>+'Dramakan hosqer'!B52</f>
        <v>Համակարգչային ծրագրի և կայքի սպասարկման գծով</v>
      </c>
      <c r="C47" s="216">
        <v>102.9</v>
      </c>
      <c r="D47" s="217">
        <f>+'Dramakan hosqer'!F52</f>
        <v>103</v>
      </c>
      <c r="E47" s="217">
        <f t="shared" si="0"/>
        <v>9.9999999999994316E-2</v>
      </c>
      <c r="F47" s="547" t="s">
        <v>339</v>
      </c>
      <c r="G47" s="44"/>
      <c r="H47" s="106"/>
      <c r="I47" s="106"/>
      <c r="J47" s="106"/>
      <c r="K47" s="106"/>
      <c r="L47" s="106"/>
      <c r="M47" s="106"/>
      <c r="N47" s="113"/>
      <c r="O47" s="113"/>
      <c r="P47" s="113"/>
      <c r="Q47" s="113"/>
      <c r="R47" s="113"/>
      <c r="S47" s="113"/>
      <c r="T47" s="113"/>
    </row>
    <row r="48" spans="1:20" s="58" customFormat="1" ht="21.75" customHeight="1">
      <c r="A48" s="514">
        <f t="shared" si="3"/>
        <v>18</v>
      </c>
      <c r="B48" s="225" t="str">
        <f>+'Dramakan hosqer'!B53</f>
        <v>էլ․ստորագրության գծով</v>
      </c>
      <c r="C48" s="216">
        <v>3</v>
      </c>
      <c r="D48" s="217">
        <f>+'Dramakan hosqer'!F53</f>
        <v>3</v>
      </c>
      <c r="E48" s="217">
        <f t="shared" si="0"/>
        <v>0</v>
      </c>
      <c r="F48" s="216"/>
      <c r="G48" s="119"/>
      <c r="H48" s="106"/>
      <c r="I48" s="106"/>
      <c r="J48" s="106"/>
      <c r="K48" s="106"/>
      <c r="L48" s="106"/>
      <c r="M48" s="106"/>
      <c r="N48" s="113"/>
      <c r="O48" s="113"/>
      <c r="P48" s="113"/>
      <c r="Q48" s="113"/>
      <c r="R48" s="113"/>
      <c r="S48" s="113"/>
      <c r="T48" s="113"/>
    </row>
    <row r="49" spans="1:20" s="58" customFormat="1" ht="21.75" hidden="1" customHeight="1">
      <c r="A49" s="514">
        <f t="shared" si="3"/>
        <v>19</v>
      </c>
      <c r="B49" s="225" t="str">
        <f>+'Dramakan hosqer'!B54</f>
        <v>Հայտարարության գծով</v>
      </c>
      <c r="C49" s="216"/>
      <c r="D49" s="217">
        <f>+'Dramakan hosqer'!F54</f>
        <v>0</v>
      </c>
      <c r="E49" s="217">
        <f t="shared" si="0"/>
        <v>0</v>
      </c>
      <c r="F49" s="216"/>
      <c r="G49" s="119"/>
      <c r="H49" s="106"/>
      <c r="I49" s="106"/>
      <c r="J49" s="106"/>
      <c r="K49" s="106"/>
      <c r="L49" s="106"/>
      <c r="M49" s="106"/>
      <c r="N49" s="113"/>
      <c r="O49" s="113"/>
      <c r="P49" s="113"/>
      <c r="Q49" s="113"/>
      <c r="R49" s="113"/>
      <c r="S49" s="113"/>
      <c r="T49" s="113"/>
    </row>
    <row r="50" spans="1:20" s="58" customFormat="1" ht="21.75" customHeight="1">
      <c r="A50" s="514">
        <v>19</v>
      </c>
      <c r="B50" s="225" t="str">
        <f>+'Dramakan hosqer'!B55</f>
        <v>Բաժանորդագրության գծով</v>
      </c>
      <c r="C50" s="216">
        <v>84</v>
      </c>
      <c r="D50" s="217">
        <f>+'Dramakan hosqer'!F55</f>
        <v>0</v>
      </c>
      <c r="E50" s="217">
        <f t="shared" si="0"/>
        <v>-84</v>
      </c>
      <c r="F50" s="216"/>
      <c r="G50" s="119"/>
      <c r="H50" s="106"/>
      <c r="I50" s="106"/>
      <c r="J50" s="106"/>
      <c r="K50" s="106"/>
      <c r="L50" s="106"/>
      <c r="M50" s="106"/>
      <c r="N50" s="113"/>
      <c r="O50" s="113"/>
      <c r="P50" s="113"/>
      <c r="Q50" s="113"/>
      <c r="R50" s="113"/>
      <c r="S50" s="113"/>
      <c r="T50" s="113"/>
    </row>
    <row r="51" spans="1:20" s="58" customFormat="1" ht="21.75" customHeight="1">
      <c r="A51" s="514">
        <f t="shared" si="3"/>
        <v>20</v>
      </c>
      <c r="B51" s="225" t="str">
        <f>+'Dramakan hosqer'!B56</f>
        <v>Վերապատրաստման գծով</v>
      </c>
      <c r="C51" s="216">
        <v>130</v>
      </c>
      <c r="D51" s="217">
        <f>+'Dramakan hosqer'!F56</f>
        <v>130</v>
      </c>
      <c r="E51" s="217">
        <f t="shared" si="0"/>
        <v>0</v>
      </c>
      <c r="F51" s="216"/>
      <c r="G51" s="119"/>
      <c r="H51" s="106"/>
      <c r="I51" s="106"/>
      <c r="J51" s="106"/>
      <c r="K51" s="106"/>
      <c r="L51" s="106"/>
      <c r="M51" s="106"/>
      <c r="N51" s="113"/>
      <c r="O51" s="113"/>
      <c r="P51" s="113"/>
      <c r="Q51" s="113"/>
      <c r="R51" s="113"/>
      <c r="S51" s="113"/>
      <c r="T51" s="113"/>
    </row>
    <row r="52" spans="1:20" s="58" customFormat="1" ht="21.75" customHeight="1">
      <c r="A52" s="514">
        <f t="shared" si="3"/>
        <v>21</v>
      </c>
      <c r="B52" s="225" t="str">
        <f>+'Dramakan hosqer'!B57</f>
        <v>Միջոցառումների գծով</v>
      </c>
      <c r="C52" s="216">
        <v>300</v>
      </c>
      <c r="D52" s="217">
        <f>+'Dramakan hosqer'!F57</f>
        <v>250</v>
      </c>
      <c r="E52" s="217">
        <f>D52-C52</f>
        <v>-50</v>
      </c>
      <c r="F52" s="216"/>
      <c r="G52" s="119"/>
      <c r="H52" s="106"/>
      <c r="I52" s="106"/>
      <c r="J52" s="106"/>
      <c r="K52" s="106"/>
      <c r="L52" s="106"/>
      <c r="M52" s="106"/>
      <c r="N52" s="113"/>
      <c r="O52" s="113"/>
      <c r="P52" s="113"/>
      <c r="Q52" s="113"/>
      <c r="R52" s="113"/>
      <c r="S52" s="113"/>
      <c r="T52" s="113"/>
    </row>
    <row r="53" spans="1:20" s="58" customFormat="1" ht="21.75" customHeight="1">
      <c r="A53" s="514">
        <f t="shared" si="3"/>
        <v>22</v>
      </c>
      <c r="B53" s="225" t="str">
        <f>+'Dramakan hosqer'!B58</f>
        <v>Կորոնավիրուսի կանխարգելման գծով</v>
      </c>
      <c r="C53" s="216">
        <v>130</v>
      </c>
      <c r="D53" s="217">
        <f>+'Dramakan hosqer'!F58</f>
        <v>100</v>
      </c>
      <c r="E53" s="217">
        <f t="shared" si="0"/>
        <v>-30</v>
      </c>
      <c r="F53" s="216"/>
      <c r="G53" s="119"/>
      <c r="H53" s="106"/>
      <c r="I53" s="106"/>
      <c r="J53" s="106"/>
      <c r="K53" s="106"/>
      <c r="L53" s="106"/>
      <c r="M53" s="106"/>
      <c r="N53" s="113"/>
      <c r="O53" s="113"/>
      <c r="P53" s="113"/>
      <c r="Q53" s="113"/>
      <c r="R53" s="113"/>
      <c r="S53" s="113"/>
      <c r="T53" s="113"/>
    </row>
    <row r="54" spans="1:20" s="58" customFormat="1" ht="21.75" customHeight="1">
      <c r="A54" s="514">
        <f t="shared" si="3"/>
        <v>23</v>
      </c>
      <c r="B54" s="225" t="str">
        <f>+'Dramakan hosqer'!B59</f>
        <v>Տպագրական ծառայությունների գծով</v>
      </c>
      <c r="C54" s="216">
        <v>162.5</v>
      </c>
      <c r="D54" s="217">
        <f>+'Dramakan hosqer'!F59</f>
        <v>200</v>
      </c>
      <c r="E54" s="217">
        <f t="shared" si="0"/>
        <v>37.5</v>
      </c>
      <c r="F54" s="550" t="s">
        <v>327</v>
      </c>
      <c r="G54" s="119"/>
      <c r="H54" s="106"/>
      <c r="I54" s="106"/>
      <c r="J54" s="106"/>
      <c r="K54" s="106"/>
      <c r="L54" s="106"/>
      <c r="M54" s="106"/>
      <c r="N54" s="113"/>
      <c r="O54" s="113"/>
      <c r="P54" s="113"/>
      <c r="Q54" s="113"/>
      <c r="R54" s="113"/>
      <c r="S54" s="113"/>
      <c r="T54" s="113"/>
    </row>
    <row r="55" spans="1:20" s="57" customFormat="1" ht="21.75" customHeight="1">
      <c r="A55" s="514">
        <f t="shared" si="3"/>
        <v>24</v>
      </c>
      <c r="B55" s="269" t="str">
        <f>+'Dramakan hosqer'!B60</f>
        <v xml:space="preserve">Դահլիճի վարձակալության գծով </v>
      </c>
      <c r="C55" s="216">
        <v>290</v>
      </c>
      <c r="D55" s="216">
        <f>+'Dramakan hosqer'!F60</f>
        <v>300</v>
      </c>
      <c r="E55" s="216">
        <f>D55-C55</f>
        <v>10</v>
      </c>
      <c r="F55" s="547" t="s">
        <v>326</v>
      </c>
      <c r="G55" s="119"/>
      <c r="H55" s="106"/>
      <c r="I55" s="106"/>
      <c r="J55" s="106"/>
      <c r="K55" s="106"/>
      <c r="L55" s="106"/>
      <c r="M55" s="106"/>
      <c r="N55" s="113"/>
      <c r="O55" s="113"/>
      <c r="P55" s="113"/>
      <c r="Q55" s="113"/>
      <c r="R55" s="113"/>
      <c r="S55" s="113"/>
      <c r="T55" s="113"/>
    </row>
    <row r="56" spans="1:20" s="57" customFormat="1" ht="21.75" customHeight="1">
      <c r="A56" s="514">
        <f t="shared" si="3"/>
        <v>25</v>
      </c>
      <c r="B56" s="491" t="s">
        <v>297</v>
      </c>
      <c r="C56" s="216">
        <v>73</v>
      </c>
      <c r="D56" s="216">
        <f>+'Dramakan hosqer'!F61</f>
        <v>100</v>
      </c>
      <c r="E56" s="216">
        <f t="shared" ref="E56:E75" si="4">D56-C56</f>
        <v>27</v>
      </c>
      <c r="F56" s="550" t="s">
        <v>328</v>
      </c>
      <c r="G56" s="119"/>
      <c r="H56" s="106"/>
      <c r="I56" s="106"/>
      <c r="J56" s="106"/>
      <c r="K56" s="106"/>
      <c r="L56" s="106"/>
      <c r="M56" s="106"/>
      <c r="N56" s="113"/>
      <c r="O56" s="113"/>
      <c r="P56" s="113"/>
      <c r="Q56" s="113"/>
      <c r="R56" s="113"/>
      <c r="S56" s="113"/>
      <c r="T56" s="113"/>
    </row>
    <row r="57" spans="1:20" s="57" customFormat="1" ht="21.75" customHeight="1">
      <c r="A57" s="514">
        <f t="shared" si="3"/>
        <v>26</v>
      </c>
      <c r="B57" s="269" t="str">
        <f>+'Dramakan hosqer'!B62</f>
        <v xml:space="preserve">Փոխադրամիջոցների վարձակալության գծով </v>
      </c>
      <c r="C57" s="216">
        <v>139.6</v>
      </c>
      <c r="D57" s="216">
        <f>+'Dramakan hosqer'!F62</f>
        <v>80</v>
      </c>
      <c r="E57" s="216">
        <f t="shared" si="4"/>
        <v>-59.599999999999994</v>
      </c>
      <c r="F57" s="216"/>
      <c r="G57" s="379" t="s">
        <v>214</v>
      </c>
      <c r="H57" s="106"/>
      <c r="I57" s="106"/>
      <c r="J57" s="106"/>
      <c r="K57" s="106"/>
      <c r="L57" s="106"/>
      <c r="M57" s="106"/>
      <c r="N57" s="113"/>
      <c r="O57" s="113"/>
      <c r="P57" s="113"/>
      <c r="Q57" s="113"/>
      <c r="R57" s="113"/>
      <c r="S57" s="113"/>
      <c r="T57" s="113"/>
    </row>
    <row r="58" spans="1:20" s="57" customFormat="1" ht="31.5" customHeight="1">
      <c r="A58" s="514">
        <f t="shared" si="3"/>
        <v>27</v>
      </c>
      <c r="B58" s="269" t="str">
        <f>+'Dramakan hosqer'!B63</f>
        <v>Վերանորոգման և պահպանման զանազան ծառայություն</v>
      </c>
      <c r="C58" s="216">
        <v>80</v>
      </c>
      <c r="D58" s="216">
        <v>180</v>
      </c>
      <c r="E58" s="216">
        <f t="shared" si="4"/>
        <v>100</v>
      </c>
      <c r="F58" s="547" t="s">
        <v>341</v>
      </c>
      <c r="G58" s="386"/>
      <c r="H58" s="106"/>
      <c r="I58" s="106"/>
      <c r="J58" s="106"/>
      <c r="K58" s="106"/>
      <c r="L58" s="106"/>
      <c r="M58" s="106"/>
      <c r="N58" s="113"/>
      <c r="O58" s="113"/>
      <c r="P58" s="113"/>
      <c r="Q58" s="113"/>
      <c r="R58" s="113"/>
      <c r="S58" s="113"/>
      <c r="T58" s="113"/>
    </row>
    <row r="59" spans="1:20" s="57" customFormat="1" ht="21" customHeight="1">
      <c r="A59" s="514">
        <f t="shared" si="3"/>
        <v>28</v>
      </c>
      <c r="B59" s="508" t="s">
        <v>320</v>
      </c>
      <c r="C59" s="216">
        <v>97</v>
      </c>
      <c r="D59" s="216">
        <v>0</v>
      </c>
      <c r="E59" s="216">
        <f t="shared" si="4"/>
        <v>-97</v>
      </c>
      <c r="F59" s="216"/>
      <c r="G59" s="386"/>
      <c r="H59" s="106"/>
      <c r="I59" s="106"/>
      <c r="J59" s="106"/>
      <c r="K59" s="106"/>
      <c r="L59" s="106"/>
      <c r="M59" s="106"/>
      <c r="N59" s="113"/>
      <c r="O59" s="113"/>
      <c r="P59" s="113"/>
      <c r="Q59" s="113"/>
      <c r="R59" s="113"/>
      <c r="S59" s="113"/>
      <c r="T59" s="113"/>
    </row>
    <row r="60" spans="1:20" s="57" customFormat="1" ht="21" customHeight="1">
      <c r="A60" s="514">
        <f t="shared" si="3"/>
        <v>29</v>
      </c>
      <c r="B60" s="508" t="s">
        <v>322</v>
      </c>
      <c r="C60" s="511">
        <v>1361</v>
      </c>
      <c r="D60" s="216">
        <v>0</v>
      </c>
      <c r="E60" s="216">
        <f t="shared" si="4"/>
        <v>-1361</v>
      </c>
      <c r="F60" s="216"/>
      <c r="G60" s="386"/>
      <c r="H60" s="106"/>
      <c r="I60" s="106"/>
      <c r="J60" s="106"/>
      <c r="K60" s="106"/>
      <c r="L60" s="106"/>
      <c r="M60" s="106"/>
      <c r="N60" s="113"/>
      <c r="O60" s="113"/>
      <c r="P60" s="113"/>
      <c r="Q60" s="113"/>
      <c r="R60" s="113"/>
      <c r="S60" s="113"/>
      <c r="T60" s="113"/>
    </row>
    <row r="61" spans="1:20" s="57" customFormat="1" ht="30" customHeight="1">
      <c r="A61" s="514">
        <f t="shared" si="3"/>
        <v>30</v>
      </c>
      <c r="B61" s="393" t="s">
        <v>305</v>
      </c>
      <c r="C61" s="511">
        <v>125</v>
      </c>
      <c r="D61" s="216">
        <v>0</v>
      </c>
      <c r="E61" s="216">
        <f t="shared" si="4"/>
        <v>-125</v>
      </c>
      <c r="F61" s="216"/>
      <c r="G61" s="386"/>
      <c r="H61" s="106"/>
      <c r="I61" s="106"/>
      <c r="J61" s="106"/>
      <c r="K61" s="106"/>
      <c r="L61" s="106"/>
      <c r="M61" s="106"/>
      <c r="N61" s="113"/>
      <c r="O61" s="113"/>
      <c r="P61" s="113"/>
      <c r="Q61" s="113"/>
      <c r="R61" s="113"/>
      <c r="S61" s="113"/>
      <c r="T61" s="113"/>
    </row>
    <row r="62" spans="1:20" s="57" customFormat="1" ht="21" customHeight="1">
      <c r="A62" s="514">
        <f t="shared" si="3"/>
        <v>31</v>
      </c>
      <c r="B62" s="508" t="s">
        <v>306</v>
      </c>
      <c r="C62" s="511">
        <v>1302</v>
      </c>
      <c r="D62" s="216">
        <v>0</v>
      </c>
      <c r="E62" s="216">
        <f t="shared" si="4"/>
        <v>-1302</v>
      </c>
      <c r="F62" s="216"/>
      <c r="G62" s="386"/>
      <c r="H62" s="106"/>
      <c r="I62" s="106"/>
      <c r="J62" s="106"/>
      <c r="K62" s="106"/>
      <c r="L62" s="106"/>
      <c r="M62" s="106"/>
      <c r="N62" s="113"/>
      <c r="O62" s="113"/>
      <c r="P62" s="113"/>
      <c r="Q62" s="113"/>
      <c r="R62" s="113"/>
      <c r="S62" s="113"/>
      <c r="T62" s="113"/>
    </row>
    <row r="63" spans="1:20" s="57" customFormat="1" ht="21" customHeight="1">
      <c r="A63" s="514">
        <f t="shared" si="3"/>
        <v>32</v>
      </c>
      <c r="B63" s="508" t="s">
        <v>307</v>
      </c>
      <c r="C63" s="511">
        <v>318</v>
      </c>
      <c r="D63" s="216">
        <v>0</v>
      </c>
      <c r="E63" s="216">
        <f t="shared" si="4"/>
        <v>-318</v>
      </c>
      <c r="F63" s="216"/>
      <c r="G63" s="386"/>
      <c r="H63" s="106"/>
      <c r="I63" s="106"/>
      <c r="J63" s="106"/>
      <c r="K63" s="106"/>
      <c r="L63" s="106"/>
      <c r="M63" s="106"/>
      <c r="N63" s="113"/>
      <c r="O63" s="113"/>
      <c r="P63" s="113"/>
      <c r="Q63" s="113"/>
      <c r="R63" s="113"/>
      <c r="S63" s="113"/>
      <c r="T63" s="113"/>
    </row>
    <row r="64" spans="1:20" s="57" customFormat="1" ht="21" customHeight="1">
      <c r="A64" s="514">
        <f t="shared" si="3"/>
        <v>33</v>
      </c>
      <c r="B64" s="508" t="s">
        <v>308</v>
      </c>
      <c r="C64" s="511">
        <v>200</v>
      </c>
      <c r="D64" s="216">
        <v>0</v>
      </c>
      <c r="E64" s="216">
        <f t="shared" si="4"/>
        <v>-200</v>
      </c>
      <c r="F64" s="216"/>
      <c r="G64" s="386"/>
      <c r="H64" s="106"/>
      <c r="I64" s="106"/>
      <c r="J64" s="106"/>
      <c r="K64" s="106"/>
      <c r="L64" s="106"/>
      <c r="M64" s="106"/>
      <c r="N64" s="113"/>
      <c r="O64" s="113"/>
      <c r="P64" s="113"/>
      <c r="Q64" s="113"/>
      <c r="R64" s="113"/>
      <c r="S64" s="113"/>
      <c r="T64" s="113"/>
    </row>
    <row r="65" spans="1:20" s="57" customFormat="1" ht="21" customHeight="1">
      <c r="A65" s="514">
        <f t="shared" si="3"/>
        <v>34</v>
      </c>
      <c r="B65" s="508" t="s">
        <v>309</v>
      </c>
      <c r="C65" s="511">
        <v>4770</v>
      </c>
      <c r="D65" s="216">
        <v>0</v>
      </c>
      <c r="E65" s="216">
        <f t="shared" si="4"/>
        <v>-4770</v>
      </c>
      <c r="F65" s="216"/>
      <c r="G65" s="386"/>
      <c r="H65" s="106"/>
      <c r="I65" s="106"/>
      <c r="J65" s="106"/>
      <c r="K65" s="106"/>
      <c r="L65" s="106"/>
      <c r="M65" s="106"/>
      <c r="N65" s="113"/>
      <c r="O65" s="113"/>
      <c r="P65" s="113"/>
      <c r="Q65" s="113"/>
      <c r="R65" s="113"/>
      <c r="S65" s="113"/>
      <c r="T65" s="113"/>
    </row>
    <row r="66" spans="1:20" s="57" customFormat="1" ht="21" customHeight="1">
      <c r="A66" s="514">
        <f t="shared" si="3"/>
        <v>35</v>
      </c>
      <c r="B66" s="508" t="s">
        <v>310</v>
      </c>
      <c r="C66" s="511">
        <v>2380</v>
      </c>
      <c r="D66" s="216">
        <v>0</v>
      </c>
      <c r="E66" s="216">
        <f t="shared" si="4"/>
        <v>-2380</v>
      </c>
      <c r="F66" s="216"/>
      <c r="G66" s="386"/>
      <c r="H66" s="106"/>
      <c r="I66" s="106"/>
      <c r="J66" s="106"/>
      <c r="K66" s="106"/>
      <c r="L66" s="106"/>
      <c r="M66" s="106"/>
      <c r="N66" s="113"/>
      <c r="O66" s="113"/>
      <c r="P66" s="113"/>
      <c r="Q66" s="113"/>
      <c r="R66" s="113"/>
      <c r="S66" s="113"/>
      <c r="T66" s="113"/>
    </row>
    <row r="67" spans="1:20" s="57" customFormat="1" ht="21" customHeight="1">
      <c r="A67" s="514">
        <f t="shared" si="3"/>
        <v>36</v>
      </c>
      <c r="B67" s="508" t="s">
        <v>311</v>
      </c>
      <c r="C67" s="511">
        <v>650</v>
      </c>
      <c r="D67" s="216">
        <v>0</v>
      </c>
      <c r="E67" s="216">
        <f t="shared" si="4"/>
        <v>-650</v>
      </c>
      <c r="F67" s="216"/>
      <c r="G67" s="386"/>
      <c r="H67" s="106"/>
      <c r="I67" s="106"/>
      <c r="J67" s="106"/>
      <c r="K67" s="106"/>
      <c r="L67" s="106"/>
      <c r="M67" s="106"/>
      <c r="N67" s="113"/>
      <c r="O67" s="113"/>
      <c r="P67" s="113"/>
      <c r="Q67" s="113"/>
      <c r="R67" s="113"/>
      <c r="S67" s="113"/>
      <c r="T67" s="113"/>
    </row>
    <row r="68" spans="1:20" s="57" customFormat="1" ht="21" customHeight="1">
      <c r="A68" s="514">
        <f t="shared" si="3"/>
        <v>37</v>
      </c>
      <c r="B68" s="509" t="s">
        <v>312</v>
      </c>
      <c r="C68" s="511">
        <v>240</v>
      </c>
      <c r="D68" s="216">
        <v>0</v>
      </c>
      <c r="E68" s="216">
        <f t="shared" si="4"/>
        <v>-240</v>
      </c>
      <c r="F68" s="216"/>
      <c r="G68" s="386"/>
      <c r="H68" s="106"/>
      <c r="I68" s="106"/>
      <c r="J68" s="106"/>
      <c r="K68" s="106"/>
      <c r="L68" s="106"/>
      <c r="M68" s="106"/>
      <c r="N68" s="113"/>
      <c r="O68" s="113"/>
      <c r="P68" s="113"/>
      <c r="Q68" s="113"/>
      <c r="R68" s="113"/>
      <c r="S68" s="113"/>
      <c r="T68" s="113"/>
    </row>
    <row r="69" spans="1:20" s="57" customFormat="1" ht="21" customHeight="1">
      <c r="A69" s="514">
        <f t="shared" si="3"/>
        <v>38</v>
      </c>
      <c r="B69" s="509" t="s">
        <v>313</v>
      </c>
      <c r="C69" s="512">
        <v>3328.2</v>
      </c>
      <c r="D69" s="216">
        <v>0</v>
      </c>
      <c r="E69" s="216">
        <f t="shared" si="4"/>
        <v>-3328.2</v>
      </c>
      <c r="F69" s="216"/>
      <c r="G69" s="386"/>
      <c r="H69" s="106"/>
      <c r="I69" s="106"/>
      <c r="J69" s="106"/>
      <c r="K69" s="106"/>
      <c r="L69" s="106"/>
      <c r="M69" s="106"/>
      <c r="N69" s="113"/>
      <c r="O69" s="113"/>
      <c r="P69" s="113"/>
      <c r="Q69" s="113"/>
      <c r="R69" s="113"/>
      <c r="S69" s="113"/>
      <c r="T69" s="113"/>
    </row>
    <row r="70" spans="1:20" s="57" customFormat="1" ht="21" customHeight="1">
      <c r="A70" s="514">
        <f t="shared" si="3"/>
        <v>39</v>
      </c>
      <c r="B70" s="509" t="s">
        <v>314</v>
      </c>
      <c r="C70" s="512">
        <v>3140</v>
      </c>
      <c r="D70" s="216">
        <v>0</v>
      </c>
      <c r="E70" s="216">
        <f t="shared" si="4"/>
        <v>-3140</v>
      </c>
      <c r="F70" s="216"/>
      <c r="G70" s="386"/>
      <c r="H70" s="106"/>
      <c r="I70" s="106"/>
      <c r="J70" s="106"/>
      <c r="K70" s="106"/>
      <c r="L70" s="106"/>
      <c r="M70" s="106"/>
      <c r="N70" s="113"/>
      <c r="O70" s="113"/>
      <c r="P70" s="113"/>
      <c r="Q70" s="113"/>
      <c r="R70" s="113"/>
      <c r="S70" s="113"/>
      <c r="T70" s="113"/>
    </row>
    <row r="71" spans="1:20" s="57" customFormat="1" ht="31.5" customHeight="1">
      <c r="A71" s="514">
        <f t="shared" si="3"/>
        <v>40</v>
      </c>
      <c r="B71" s="510" t="s">
        <v>315</v>
      </c>
      <c r="C71" s="512">
        <v>100</v>
      </c>
      <c r="D71" s="216">
        <v>0</v>
      </c>
      <c r="E71" s="216">
        <f t="shared" si="4"/>
        <v>-100</v>
      </c>
      <c r="F71" s="216"/>
      <c r="G71" s="386"/>
      <c r="H71" s="106"/>
      <c r="I71" s="106"/>
      <c r="J71" s="106"/>
      <c r="K71" s="106"/>
      <c r="L71" s="106"/>
      <c r="M71" s="106"/>
      <c r="N71" s="113"/>
      <c r="O71" s="113"/>
      <c r="P71" s="113"/>
      <c r="Q71" s="113"/>
      <c r="R71" s="113"/>
      <c r="S71" s="113"/>
      <c r="T71" s="113"/>
    </row>
    <row r="72" spans="1:20" s="57" customFormat="1" ht="31.5" customHeight="1">
      <c r="A72" s="514">
        <f t="shared" si="3"/>
        <v>41</v>
      </c>
      <c r="B72" s="510" t="s">
        <v>316</v>
      </c>
      <c r="C72" s="512">
        <v>100</v>
      </c>
      <c r="D72" s="216">
        <v>0</v>
      </c>
      <c r="E72" s="216">
        <f t="shared" si="4"/>
        <v>-100</v>
      </c>
      <c r="F72" s="216"/>
      <c r="G72" s="386"/>
      <c r="H72" s="106"/>
      <c r="I72" s="106"/>
      <c r="J72" s="106"/>
      <c r="K72" s="106"/>
      <c r="L72" s="106"/>
      <c r="M72" s="106"/>
      <c r="N72" s="113"/>
      <c r="O72" s="113"/>
      <c r="P72" s="113"/>
      <c r="Q72" s="113"/>
      <c r="R72" s="113"/>
      <c r="S72" s="113"/>
      <c r="T72" s="113"/>
    </row>
    <row r="73" spans="1:20" s="57" customFormat="1" ht="24.75" customHeight="1">
      <c r="A73" s="514">
        <f t="shared" si="3"/>
        <v>42</v>
      </c>
      <c r="B73" s="509" t="s">
        <v>317</v>
      </c>
      <c r="C73" s="512">
        <v>1365</v>
      </c>
      <c r="D73" s="216">
        <v>0</v>
      </c>
      <c r="E73" s="216">
        <f t="shared" si="4"/>
        <v>-1365</v>
      </c>
      <c r="F73" s="216"/>
      <c r="G73" s="386"/>
      <c r="H73" s="106"/>
      <c r="I73" s="106"/>
      <c r="J73" s="106"/>
      <c r="K73" s="106"/>
      <c r="L73" s="106"/>
      <c r="M73" s="106"/>
      <c r="N73" s="113"/>
      <c r="O73" s="113"/>
      <c r="P73" s="113"/>
      <c r="Q73" s="113"/>
      <c r="R73" s="113"/>
      <c r="S73" s="113"/>
      <c r="T73" s="113"/>
    </row>
    <row r="74" spans="1:20" s="57" customFormat="1" ht="24.75" customHeight="1">
      <c r="A74" s="514">
        <f t="shared" si="3"/>
        <v>43</v>
      </c>
      <c r="B74" s="509" t="s">
        <v>318</v>
      </c>
      <c r="C74" s="511">
        <v>951.6</v>
      </c>
      <c r="D74" s="216">
        <v>0</v>
      </c>
      <c r="E74" s="216">
        <f t="shared" si="4"/>
        <v>-951.6</v>
      </c>
      <c r="F74" s="216"/>
      <c r="G74" s="386"/>
      <c r="H74" s="106"/>
      <c r="I74" s="106"/>
      <c r="J74" s="106"/>
      <c r="K74" s="106"/>
      <c r="L74" s="106"/>
      <c r="M74" s="106"/>
      <c r="N74" s="113"/>
      <c r="O74" s="113"/>
      <c r="P74" s="113"/>
      <c r="Q74" s="113"/>
      <c r="R74" s="113"/>
      <c r="S74" s="113"/>
      <c r="T74" s="113"/>
    </row>
    <row r="75" spans="1:20" s="57" customFormat="1" ht="24.75" customHeight="1">
      <c r="A75" s="514">
        <f t="shared" si="3"/>
        <v>44</v>
      </c>
      <c r="B75" s="509" t="s">
        <v>319</v>
      </c>
      <c r="C75" s="511">
        <v>1844</v>
      </c>
      <c r="D75" s="216">
        <v>0</v>
      </c>
      <c r="E75" s="216">
        <f t="shared" si="4"/>
        <v>-1844</v>
      </c>
      <c r="F75" s="216"/>
      <c r="G75" s="386"/>
      <c r="H75" s="106"/>
      <c r="I75" s="106"/>
      <c r="J75" s="106"/>
      <c r="K75" s="106"/>
      <c r="L75" s="106"/>
      <c r="M75" s="106"/>
      <c r="N75" s="113"/>
      <c r="O75" s="113"/>
      <c r="P75" s="113"/>
      <c r="Q75" s="113"/>
      <c r="R75" s="113"/>
      <c r="S75" s="113"/>
      <c r="T75" s="113"/>
    </row>
    <row r="76" spans="1:20" s="58" customFormat="1" ht="35.25" customHeight="1">
      <c r="A76" s="514">
        <f t="shared" si="3"/>
        <v>45</v>
      </c>
      <c r="B76" s="225" t="str">
        <f>+'Dramakan hosqer'!B64</f>
        <v>Հարկային պարտավորությունների գծով, այդ թվում՝</v>
      </c>
      <c r="C76" s="217">
        <f>SUM(C77:C79)</f>
        <v>1949</v>
      </c>
      <c r="D76" s="217">
        <f>SUM(D77:D79)</f>
        <v>0</v>
      </c>
      <c r="E76" s="216">
        <f>D76-C76</f>
        <v>-1949</v>
      </c>
      <c r="F76" s="216"/>
      <c r="G76" s="386"/>
      <c r="H76" s="387"/>
      <c r="I76" s="106"/>
      <c r="J76" s="106"/>
      <c r="K76" s="106"/>
      <c r="L76" s="106"/>
      <c r="M76" s="106"/>
      <c r="N76" s="113"/>
      <c r="O76" s="113"/>
      <c r="P76" s="113"/>
      <c r="Q76" s="113"/>
      <c r="R76" s="113"/>
      <c r="S76" s="113"/>
      <c r="T76" s="113"/>
    </row>
    <row r="77" spans="1:20" s="147" customFormat="1" ht="21.75" hidden="1" customHeight="1">
      <c r="A77" s="516">
        <v>48.1</v>
      </c>
      <c r="B77" s="517" t="str">
        <f>+'Dramakan hosqer'!B65</f>
        <v>շահութահարկի գծով</v>
      </c>
      <c r="C77" s="216"/>
      <c r="D77" s="217">
        <f>+'Dramakan hosqer'!F65</f>
        <v>0</v>
      </c>
      <c r="E77" s="216">
        <f>D77-C77</f>
        <v>0</v>
      </c>
      <c r="F77" s="207"/>
      <c r="G77" s="151"/>
      <c r="H77" s="152"/>
      <c r="I77" s="152"/>
      <c r="J77" s="152"/>
      <c r="K77" s="152"/>
      <c r="L77" s="152"/>
      <c r="M77" s="152"/>
      <c r="N77" s="153"/>
      <c r="O77" s="153"/>
      <c r="P77" s="153"/>
      <c r="Q77" s="153"/>
      <c r="R77" s="153"/>
      <c r="S77" s="153"/>
      <c r="T77" s="153"/>
    </row>
    <row r="78" spans="1:20" s="147" customFormat="1" ht="21.75" customHeight="1">
      <c r="A78" s="516">
        <v>45.1</v>
      </c>
      <c r="B78" s="517" t="str">
        <f>+'Dramakan hosqer'!B66</f>
        <v>ԱԱՀ-ի գծով</v>
      </c>
      <c r="C78" s="216">
        <v>1949</v>
      </c>
      <c r="D78" s="217">
        <f>+'Dramakan hosqer'!F66</f>
        <v>0</v>
      </c>
      <c r="E78" s="217">
        <f t="shared" si="0"/>
        <v>-1949</v>
      </c>
      <c r="F78" s="207"/>
      <c r="G78" s="154"/>
      <c r="H78" s="152"/>
      <c r="I78" s="152"/>
      <c r="J78" s="152"/>
      <c r="K78" s="152"/>
      <c r="L78" s="152"/>
      <c r="M78" s="152"/>
      <c r="N78" s="153"/>
      <c r="O78" s="153"/>
      <c r="P78" s="153"/>
      <c r="Q78" s="153"/>
      <c r="R78" s="153"/>
      <c r="S78" s="153"/>
      <c r="T78" s="153"/>
    </row>
    <row r="79" spans="1:20" s="147" customFormat="1" ht="21.75" hidden="1" customHeight="1">
      <c r="A79" s="516">
        <v>48.3</v>
      </c>
      <c r="B79" s="517" t="str">
        <f>+'Dramakan hosqer'!B67</f>
        <v xml:space="preserve">չփոխհատուցվող հարկերի գծով </v>
      </c>
      <c r="C79" s="216"/>
      <c r="D79" s="217">
        <f>+'Dramakan hosqer'!F67</f>
        <v>0</v>
      </c>
      <c r="E79" s="217">
        <f t="shared" si="0"/>
        <v>0</v>
      </c>
      <c r="F79" s="207"/>
      <c r="G79" s="154"/>
      <c r="H79" s="152"/>
      <c r="I79" s="152"/>
      <c r="J79" s="152"/>
      <c r="K79" s="152"/>
      <c r="L79" s="152"/>
      <c r="M79" s="152"/>
      <c r="N79" s="153"/>
      <c r="O79" s="153"/>
      <c r="P79" s="153"/>
      <c r="Q79" s="153"/>
      <c r="R79" s="153"/>
      <c r="S79" s="153"/>
      <c r="T79" s="153"/>
    </row>
    <row r="80" spans="1:20" s="58" customFormat="1" ht="21.75" customHeight="1">
      <c r="A80" s="518">
        <f>+A76+1</f>
        <v>46</v>
      </c>
      <c r="B80" s="218" t="str">
        <f>+'Dramakan hosqer'!B68</f>
        <v>Կրեդիտորական պարտքի մարման գծով</v>
      </c>
      <c r="C80" s="216">
        <v>274.39999999999998</v>
      </c>
      <c r="D80" s="217">
        <f>+'Dramakan hosqer'!F68</f>
        <v>441.50000000000006</v>
      </c>
      <c r="E80" s="217">
        <f t="shared" si="0"/>
        <v>167.10000000000008</v>
      </c>
      <c r="F80" s="216"/>
      <c r="G80" s="577">
        <f>+D6-D80</f>
        <v>1252.7000000000116</v>
      </c>
      <c r="H80" s="106"/>
      <c r="I80" s="106"/>
      <c r="J80" s="106"/>
      <c r="K80" s="106"/>
      <c r="L80" s="106"/>
      <c r="M80" s="106"/>
      <c r="N80" s="113"/>
      <c r="O80" s="113"/>
      <c r="P80" s="113"/>
      <c r="Q80" s="113"/>
      <c r="R80" s="113"/>
      <c r="S80" s="113"/>
      <c r="T80" s="113"/>
    </row>
    <row r="81" spans="1:20" s="58" customFormat="1" ht="21.75" hidden="1" customHeight="1">
      <c r="A81" s="518">
        <f>+A80+1</f>
        <v>47</v>
      </c>
      <c r="B81" s="218" t="str">
        <f>+'Dramakan hosqer'!B69</f>
        <v>Այլ արտահոսքերի գծով</v>
      </c>
      <c r="C81" s="216">
        <v>0</v>
      </c>
      <c r="D81" s="217">
        <f>+'Dramakan hosqer'!F69</f>
        <v>0</v>
      </c>
      <c r="E81" s="217">
        <f t="shared" si="0"/>
        <v>0</v>
      </c>
      <c r="F81" s="552" t="s">
        <v>331</v>
      </c>
      <c r="G81" s="101" t="s">
        <v>189</v>
      </c>
      <c r="H81" s="106"/>
      <c r="I81" s="106"/>
      <c r="J81" s="106"/>
      <c r="K81" s="106"/>
      <c r="L81" s="106"/>
      <c r="M81" s="106"/>
      <c r="N81" s="113"/>
      <c r="O81" s="113"/>
      <c r="P81" s="113"/>
      <c r="Q81" s="113"/>
      <c r="R81" s="113"/>
      <c r="S81" s="113"/>
      <c r="T81" s="113"/>
    </row>
    <row r="82" spans="1:20" s="58" customFormat="1" ht="21.75" customHeight="1">
      <c r="A82" s="35" t="s">
        <v>55</v>
      </c>
      <c r="B82" s="14" t="s">
        <v>58</v>
      </c>
      <c r="C82" s="219">
        <f>+C83+C91</f>
        <v>1369</v>
      </c>
      <c r="D82" s="219">
        <f>+D83+D91</f>
        <v>300</v>
      </c>
      <c r="E82" s="219">
        <f t="shared" si="0"/>
        <v>-1069</v>
      </c>
      <c r="F82" s="206"/>
      <c r="G82" s="119"/>
      <c r="H82" s="106"/>
      <c r="I82" s="106"/>
      <c r="J82" s="106"/>
      <c r="K82" s="106"/>
      <c r="L82" s="106"/>
      <c r="M82" s="106"/>
      <c r="N82" s="113"/>
      <c r="O82" s="113"/>
      <c r="P82" s="113"/>
      <c r="Q82" s="113"/>
      <c r="R82" s="113"/>
      <c r="S82" s="113"/>
      <c r="T82" s="113"/>
    </row>
    <row r="83" spans="1:20" s="58" customFormat="1" ht="21.75" customHeight="1">
      <c r="A83" s="518">
        <v>1</v>
      </c>
      <c r="B83" s="220" t="str">
        <f>+'Dramakan hosqer'!B71</f>
        <v>Հիմնական միջոցների ձեռքբերում, այդ թվում՝</v>
      </c>
      <c r="C83" s="217">
        <f>SUM(C84:C90)</f>
        <v>1320</v>
      </c>
      <c r="D83" s="217">
        <f>SUM(D84:D90)</f>
        <v>300</v>
      </c>
      <c r="E83" s="217">
        <f t="shared" si="0"/>
        <v>-1020</v>
      </c>
      <c r="F83" s="216"/>
      <c r="G83" s="119"/>
      <c r="H83" s="106"/>
      <c r="I83" s="106"/>
      <c r="J83" s="106"/>
      <c r="K83" s="106"/>
      <c r="L83" s="106"/>
      <c r="M83" s="106"/>
      <c r="N83" s="113"/>
      <c r="O83" s="113"/>
      <c r="P83" s="113"/>
      <c r="Q83" s="113"/>
      <c r="R83" s="113"/>
      <c r="S83" s="113"/>
      <c r="T83" s="113"/>
    </row>
    <row r="84" spans="1:20" s="58" customFormat="1" ht="21.75" customHeight="1">
      <c r="A84" s="518">
        <v>1.1000000000000001</v>
      </c>
      <c r="B84" s="220" t="str">
        <f>+'Dramakan hosqer'!B72</f>
        <v>գրասենյակային և տնտեսական գույք</v>
      </c>
      <c r="C84" s="216">
        <v>370</v>
      </c>
      <c r="D84" s="217">
        <f>+'Dramakan hosqer'!F72</f>
        <v>0</v>
      </c>
      <c r="E84" s="217">
        <f t="shared" ref="E84:E98" si="5">D84-C84</f>
        <v>-370</v>
      </c>
      <c r="F84" s="216"/>
      <c r="G84" s="119"/>
      <c r="H84" s="106"/>
      <c r="I84" s="106"/>
      <c r="J84" s="106"/>
      <c r="K84" s="106"/>
      <c r="L84" s="106"/>
      <c r="M84" s="106"/>
      <c r="N84" s="113"/>
      <c r="O84" s="113"/>
      <c r="P84" s="113"/>
      <c r="Q84" s="113"/>
      <c r="R84" s="113"/>
      <c r="S84" s="113"/>
      <c r="T84" s="113"/>
    </row>
    <row r="85" spans="1:20" s="58" customFormat="1" ht="21.75" customHeight="1">
      <c r="A85" s="518">
        <v>1.2</v>
      </c>
      <c r="B85" s="220" t="str">
        <f>+'Dramakan hosqer'!B73</f>
        <v>համակարգչային սարքավորումներ / տեխնիկա</v>
      </c>
      <c r="C85" s="216">
        <v>450</v>
      </c>
      <c r="D85" s="217">
        <f>+'Dramakan hosqer'!F73</f>
        <v>0</v>
      </c>
      <c r="E85" s="217">
        <f>D85-C85</f>
        <v>-450</v>
      </c>
      <c r="F85" s="216"/>
      <c r="G85" s="119"/>
      <c r="H85" s="106"/>
      <c r="I85" s="106"/>
      <c r="J85" s="106"/>
      <c r="K85" s="106"/>
      <c r="L85" s="106"/>
      <c r="M85" s="106"/>
      <c r="N85" s="113"/>
      <c r="O85" s="113"/>
      <c r="P85" s="113"/>
      <c r="Q85" s="113"/>
      <c r="R85" s="113"/>
      <c r="S85" s="113"/>
      <c r="T85" s="113"/>
    </row>
    <row r="86" spans="1:20" s="58" customFormat="1" ht="27.75" customHeight="1">
      <c r="A86" s="518">
        <v>1.3</v>
      </c>
      <c r="B86" s="220" t="str">
        <f>+'Dramakan hosqer'!B74</f>
        <v>մեքենաներ և սարքավորումներ</v>
      </c>
      <c r="C86" s="216">
        <v>500</v>
      </c>
      <c r="D86" s="217">
        <f>+'Dramakan hosqer'!F74</f>
        <v>300</v>
      </c>
      <c r="E86" s="217">
        <f t="shared" si="5"/>
        <v>-200</v>
      </c>
      <c r="F86" s="551" t="s">
        <v>342</v>
      </c>
      <c r="G86" s="119"/>
      <c r="H86" s="106"/>
      <c r="I86" s="106"/>
      <c r="J86" s="106"/>
      <c r="K86" s="106"/>
      <c r="L86" s="106"/>
      <c r="M86" s="106"/>
      <c r="N86" s="113"/>
      <c r="O86" s="113"/>
      <c r="P86" s="113"/>
      <c r="Q86" s="113"/>
      <c r="R86" s="113"/>
      <c r="S86" s="113"/>
      <c r="T86" s="113"/>
    </row>
    <row r="87" spans="1:20" s="58" customFormat="1" ht="21.75" hidden="1" customHeight="1">
      <c r="A87" s="518">
        <v>1.4</v>
      </c>
      <c r="B87" s="220" t="str">
        <f>+'Dramakan hosqer'!B75</f>
        <v>երաժշտական գործիքներ</v>
      </c>
      <c r="C87" s="216"/>
      <c r="D87" s="217">
        <f>+'Dramakan hosqer'!F75</f>
        <v>0</v>
      </c>
      <c r="E87" s="217">
        <f>D87-C87</f>
        <v>0</v>
      </c>
      <c r="F87" s="216"/>
      <c r="G87" s="119"/>
      <c r="H87" s="106"/>
      <c r="I87" s="106"/>
      <c r="J87" s="106"/>
      <c r="K87" s="106"/>
      <c r="L87" s="106"/>
      <c r="M87" s="106"/>
      <c r="N87" s="113"/>
      <c r="O87" s="113"/>
      <c r="P87" s="113"/>
      <c r="Q87" s="113"/>
      <c r="R87" s="113"/>
      <c r="S87" s="113"/>
      <c r="T87" s="113"/>
    </row>
    <row r="88" spans="1:20" s="58" customFormat="1" ht="21.75" hidden="1" customHeight="1">
      <c r="A88" s="518">
        <v>1.5</v>
      </c>
      <c r="B88" s="220" t="str">
        <f>+'Dramakan hosqer'!B76</f>
        <v>սպորտային գույք</v>
      </c>
      <c r="C88" s="216"/>
      <c r="D88" s="217">
        <f>+'Dramakan hosqer'!F76</f>
        <v>0</v>
      </c>
      <c r="E88" s="217">
        <f t="shared" si="5"/>
        <v>0</v>
      </c>
      <c r="F88" s="216"/>
      <c r="G88" s="119"/>
      <c r="H88" s="106"/>
      <c r="I88" s="106"/>
      <c r="J88" s="106"/>
      <c r="K88" s="106"/>
      <c r="L88" s="106"/>
      <c r="M88" s="106"/>
      <c r="N88" s="113"/>
      <c r="O88" s="113"/>
      <c r="P88" s="113"/>
      <c r="Q88" s="113"/>
      <c r="R88" s="113"/>
      <c r="S88" s="113"/>
      <c r="T88" s="113"/>
    </row>
    <row r="89" spans="1:20" s="57" customFormat="1" ht="21.75" hidden="1" customHeight="1">
      <c r="A89" s="518">
        <v>1.6</v>
      </c>
      <c r="B89" s="221" t="str">
        <f>+'Dramakan hosqer'!B77</f>
        <v>գրականություն</v>
      </c>
      <c r="C89" s="216"/>
      <c r="D89" s="216">
        <f>+'Dramakan hosqer'!F77</f>
        <v>0</v>
      </c>
      <c r="E89" s="216">
        <f>D89-C89</f>
        <v>0</v>
      </c>
      <c r="F89" s="216"/>
      <c r="G89" s="119"/>
      <c r="H89" s="106"/>
      <c r="I89" s="106"/>
      <c r="J89" s="106"/>
      <c r="K89" s="106"/>
      <c r="L89" s="106"/>
      <c r="M89" s="106"/>
      <c r="N89" s="113"/>
      <c r="O89" s="113"/>
      <c r="P89" s="113"/>
      <c r="Q89" s="113"/>
      <c r="R89" s="113"/>
      <c r="S89" s="113"/>
      <c r="T89" s="113"/>
    </row>
    <row r="90" spans="1:20" s="57" customFormat="1" ht="21.75" hidden="1" customHeight="1">
      <c r="A90" s="518">
        <v>1.7</v>
      </c>
      <c r="B90" s="221">
        <f>+'Dramakan hosqer'!B78</f>
        <v>0</v>
      </c>
      <c r="C90" s="216"/>
      <c r="D90" s="216">
        <f>+'Dramakan hosqer'!F78</f>
        <v>0</v>
      </c>
      <c r="E90" s="216">
        <f>D90-C90</f>
        <v>0</v>
      </c>
      <c r="F90" s="216"/>
      <c r="G90" s="56" t="s">
        <v>183</v>
      </c>
      <c r="H90" s="106"/>
      <c r="I90" s="106"/>
      <c r="J90" s="106"/>
      <c r="K90" s="106"/>
      <c r="L90" s="106"/>
      <c r="M90" s="106"/>
      <c r="N90" s="113"/>
      <c r="O90" s="113"/>
      <c r="P90" s="113"/>
      <c r="Q90" s="113"/>
      <c r="R90" s="113"/>
      <c r="S90" s="113"/>
      <c r="T90" s="113"/>
    </row>
    <row r="91" spans="1:20" s="66" customFormat="1" ht="39.75" customHeight="1">
      <c r="A91" s="518">
        <v>2</v>
      </c>
      <c r="B91" s="220" t="str">
        <f>+'Dramakan hosqer'!B79</f>
        <v>Հիմնական միջոցների հիմնական վերանորոգում, 
այդ թվում՝</v>
      </c>
      <c r="C91" s="217">
        <f>SUM(C92:C94)</f>
        <v>49</v>
      </c>
      <c r="D91" s="217">
        <f>SUM(D92:D94)</f>
        <v>0</v>
      </c>
      <c r="E91" s="216">
        <f>D91-C91</f>
        <v>-49</v>
      </c>
      <c r="F91" s="216"/>
      <c r="G91" s="97"/>
      <c r="H91" s="106"/>
      <c r="I91" s="106"/>
      <c r="J91" s="106"/>
      <c r="K91" s="106"/>
      <c r="L91" s="106"/>
      <c r="M91" s="106"/>
      <c r="N91" s="113"/>
      <c r="O91" s="113"/>
      <c r="P91" s="113"/>
      <c r="Q91" s="113"/>
      <c r="R91" s="113"/>
      <c r="S91" s="113"/>
      <c r="T91" s="113"/>
    </row>
    <row r="92" spans="1:20" s="87" customFormat="1" ht="18.75" hidden="1" customHeight="1">
      <c r="A92" s="518">
        <v>2.1</v>
      </c>
      <c r="B92" s="220" t="str">
        <f>+'Dramakan hosqer'!B80</f>
        <v>ամրացված գույքի (շենք)</v>
      </c>
      <c r="C92" s="216"/>
      <c r="D92" s="217">
        <f>+'Dramakan hosqer'!F80</f>
        <v>0</v>
      </c>
      <c r="E92" s="217">
        <f t="shared" si="5"/>
        <v>0</v>
      </c>
      <c r="F92" s="216"/>
      <c r="G92" s="158"/>
      <c r="H92" s="100"/>
      <c r="I92" s="93"/>
      <c r="J92" s="93"/>
      <c r="K92" s="93"/>
      <c r="L92" s="93"/>
      <c r="M92" s="93"/>
      <c r="N92" s="93"/>
      <c r="O92" s="86"/>
      <c r="P92" s="86"/>
      <c r="Q92" s="86"/>
    </row>
    <row r="93" spans="1:20" s="58" customFormat="1" ht="19.5" hidden="1" customHeight="1">
      <c r="A93" s="518">
        <v>2.2000000000000002</v>
      </c>
      <c r="B93" s="220" t="str">
        <f>+'Dramakan hosqer'!B81</f>
        <v>հիմնական միջոցի</v>
      </c>
      <c r="C93" s="216"/>
      <c r="D93" s="217">
        <f>+'Dramakan hosqer'!F81</f>
        <v>0</v>
      </c>
      <c r="E93" s="217">
        <f t="shared" si="5"/>
        <v>0</v>
      </c>
      <c r="F93" s="216"/>
      <c r="G93" s="119"/>
      <c r="H93" s="106"/>
      <c r="I93" s="106"/>
      <c r="J93" s="106"/>
      <c r="K93" s="106"/>
      <c r="L93" s="106"/>
      <c r="M93" s="106"/>
      <c r="N93" s="113"/>
      <c r="O93" s="113"/>
      <c r="P93" s="113"/>
      <c r="Q93" s="113"/>
      <c r="R93" s="113"/>
      <c r="S93" s="113"/>
      <c r="T93" s="113"/>
    </row>
    <row r="94" spans="1:20" s="58" customFormat="1" ht="27" customHeight="1">
      <c r="A94" s="518">
        <v>2.1</v>
      </c>
      <c r="B94" s="220" t="str">
        <f>+'Dramakan hosqer'!B82</f>
        <v>նախագծանախահաշվային փաստաթղթերի գծով</v>
      </c>
      <c r="C94" s="216">
        <v>49</v>
      </c>
      <c r="D94" s="217">
        <f>+'Dramakan hosqer'!F82</f>
        <v>0</v>
      </c>
      <c r="E94" s="217">
        <f t="shared" si="5"/>
        <v>-49</v>
      </c>
      <c r="F94" s="216"/>
      <c r="G94" s="119"/>
      <c r="H94" s="106"/>
      <c r="I94" s="106"/>
      <c r="J94" s="106"/>
      <c r="K94" s="106"/>
      <c r="L94" s="106"/>
      <c r="M94" s="106"/>
      <c r="N94" s="113"/>
      <c r="O94" s="113"/>
      <c r="P94" s="113"/>
      <c r="Q94" s="113"/>
      <c r="R94" s="113"/>
      <c r="S94" s="113"/>
      <c r="T94" s="113"/>
    </row>
    <row r="95" spans="1:20" s="58" customFormat="1" ht="36" hidden="1">
      <c r="A95" s="35" t="s">
        <v>56</v>
      </c>
      <c r="B95" s="14" t="s">
        <v>128</v>
      </c>
      <c r="C95" s="219">
        <f>SUM(C96:C97)</f>
        <v>0</v>
      </c>
      <c r="D95" s="219">
        <f>SUM(D96:D97)</f>
        <v>492.8</v>
      </c>
      <c r="E95" s="219">
        <f t="shared" si="5"/>
        <v>492.8</v>
      </c>
      <c r="F95" s="206"/>
      <c r="G95" s="119"/>
      <c r="H95" s="106"/>
      <c r="I95" s="106"/>
      <c r="J95" s="106"/>
      <c r="K95" s="106"/>
      <c r="L95" s="106"/>
      <c r="M95" s="106"/>
      <c r="N95" s="113"/>
      <c r="O95" s="113"/>
      <c r="P95" s="113"/>
      <c r="Q95" s="113"/>
      <c r="R95" s="113"/>
      <c r="S95" s="113"/>
      <c r="T95" s="113"/>
    </row>
    <row r="96" spans="1:20" s="58" customFormat="1" ht="18" hidden="1" customHeight="1">
      <c r="A96" s="518">
        <v>1</v>
      </c>
      <c r="B96" s="274" t="str">
        <f>+'Dramakan hosqer'!B84</f>
        <v>Աշխատավարձի գծով</v>
      </c>
      <c r="C96" s="216"/>
      <c r="D96" s="216">
        <f>+'Dramakan hosqer'!F84</f>
        <v>492.8</v>
      </c>
      <c r="E96" s="216">
        <f>D96-C96</f>
        <v>492.8</v>
      </c>
      <c r="F96" s="216"/>
      <c r="G96" s="119"/>
      <c r="H96" s="106"/>
      <c r="I96" s="106"/>
      <c r="J96" s="106"/>
      <c r="K96" s="106"/>
      <c r="L96" s="106"/>
      <c r="M96" s="106"/>
      <c r="N96" s="113"/>
      <c r="O96" s="113"/>
      <c r="P96" s="113"/>
      <c r="Q96" s="113"/>
      <c r="R96" s="113"/>
      <c r="S96" s="113"/>
      <c r="T96" s="113"/>
    </row>
    <row r="97" spans="1:20" s="381" customFormat="1" ht="18" hidden="1" customHeight="1">
      <c r="A97" s="518">
        <v>2</v>
      </c>
      <c r="B97" s="269">
        <f>+'Dramakan hosqer'!B85</f>
        <v>0</v>
      </c>
      <c r="C97" s="216"/>
      <c r="D97" s="216">
        <f>+'Dramakan hosqer'!F85</f>
        <v>0</v>
      </c>
      <c r="E97" s="216">
        <f>D97-C97</f>
        <v>0</v>
      </c>
      <c r="F97" s="216"/>
      <c r="G97" s="97"/>
      <c r="H97" s="96"/>
      <c r="I97" s="96"/>
      <c r="J97" s="96"/>
      <c r="K97" s="96"/>
      <c r="L97" s="96"/>
      <c r="M97" s="96"/>
      <c r="N97" s="92"/>
      <c r="O97" s="92"/>
      <c r="P97" s="92"/>
      <c r="Q97" s="92"/>
      <c r="R97" s="92"/>
      <c r="S97" s="92"/>
      <c r="T97" s="92"/>
    </row>
    <row r="98" spans="1:20" s="34" customFormat="1" ht="36">
      <c r="A98" s="13" t="s">
        <v>37</v>
      </c>
      <c r="B98" s="14" t="s">
        <v>38</v>
      </c>
      <c r="C98" s="219">
        <f>C6+C7-C20</f>
        <v>1694.2000000000116</v>
      </c>
      <c r="D98" s="219">
        <f>D6+D7-D20</f>
        <v>459.89999999999418</v>
      </c>
      <c r="E98" s="219">
        <f t="shared" si="5"/>
        <v>-1234.3000000000175</v>
      </c>
      <c r="F98" s="206"/>
      <c r="G98" s="122"/>
      <c r="H98" s="109"/>
      <c r="I98" s="109"/>
      <c r="J98" s="109"/>
      <c r="K98" s="109"/>
      <c r="L98" s="109"/>
      <c r="M98" s="109"/>
      <c r="N98" s="115"/>
      <c r="O98" s="115"/>
      <c r="P98" s="115"/>
      <c r="Q98" s="115"/>
      <c r="R98" s="115"/>
      <c r="S98" s="115"/>
      <c r="T98" s="115"/>
    </row>
    <row r="99" spans="1:20" s="21" customFormat="1" ht="46.5" customHeight="1">
      <c r="A99" s="32"/>
      <c r="B99" s="400"/>
      <c r="C99" s="32"/>
      <c r="D99" s="32"/>
      <c r="E99" s="32"/>
      <c r="F99" s="32"/>
      <c r="G99" s="118"/>
      <c r="H99" s="103"/>
      <c r="I99" s="103"/>
      <c r="J99" s="103"/>
      <c r="K99" s="103"/>
      <c r="L99" s="103"/>
      <c r="M99" s="103"/>
      <c r="N99" s="111"/>
      <c r="O99" s="111"/>
      <c r="P99" s="111"/>
      <c r="Q99" s="111"/>
      <c r="R99" s="111"/>
      <c r="S99" s="111"/>
      <c r="T99" s="111"/>
    </row>
    <row r="100" spans="1:20" s="21" customFormat="1" ht="25.5" customHeight="1">
      <c r="B100" s="17" t="s">
        <v>2</v>
      </c>
      <c r="C100" s="19"/>
      <c r="D100" s="603" t="str">
        <f>+'Ekamut-caxs'!D70</f>
        <v>Մ․ՊԵՏՐՈՍՅԱՆ</v>
      </c>
      <c r="E100" s="600"/>
      <c r="F100" s="266"/>
      <c r="G100" s="118"/>
      <c r="H100" s="103"/>
      <c r="I100" s="103"/>
      <c r="J100" s="103"/>
      <c r="K100" s="103"/>
      <c r="L100" s="103"/>
      <c r="M100" s="103"/>
      <c r="N100" s="111"/>
      <c r="O100" s="111"/>
      <c r="P100" s="111"/>
      <c r="Q100" s="111"/>
      <c r="R100" s="111"/>
      <c r="S100" s="111"/>
      <c r="T100" s="111"/>
    </row>
    <row r="101" spans="1:20" ht="13.5" customHeight="1">
      <c r="A101" s="21"/>
      <c r="B101" s="401" t="s">
        <v>4</v>
      </c>
      <c r="C101" s="21"/>
      <c r="D101" s="602" t="s">
        <v>92</v>
      </c>
      <c r="E101" s="602"/>
      <c r="F101" s="270"/>
    </row>
    <row r="102" spans="1:20" s="18" customFormat="1" ht="22.5" customHeight="1">
      <c r="A102" s="19"/>
      <c r="B102" s="402" t="s">
        <v>6</v>
      </c>
      <c r="C102" s="19"/>
      <c r="D102" s="600" t="str">
        <f>+'Ekamut-caxs'!D72</f>
        <v>Տ․ԿԻՐԱԿՈՍՅԱՆ</v>
      </c>
      <c r="E102" s="600"/>
      <c r="F102" s="266"/>
      <c r="G102" s="116"/>
      <c r="H102" s="102"/>
      <c r="I102" s="102"/>
      <c r="J102" s="102"/>
      <c r="K102" s="102"/>
      <c r="L102" s="102"/>
      <c r="M102" s="102"/>
      <c r="N102" s="110"/>
      <c r="O102" s="110"/>
      <c r="P102" s="110"/>
      <c r="Q102" s="110"/>
      <c r="R102" s="110"/>
      <c r="S102" s="110"/>
      <c r="T102" s="110"/>
    </row>
    <row r="103" spans="1:20" s="18" customFormat="1" ht="12" customHeight="1">
      <c r="A103" s="19"/>
      <c r="B103" s="400"/>
      <c r="C103" s="19"/>
      <c r="D103" s="602" t="s">
        <v>92</v>
      </c>
      <c r="E103" s="602"/>
      <c r="F103" s="270"/>
      <c r="G103" s="116"/>
      <c r="H103" s="102"/>
      <c r="I103" s="102"/>
      <c r="J103" s="102"/>
      <c r="K103" s="102"/>
      <c r="L103" s="102"/>
      <c r="M103" s="102"/>
      <c r="N103" s="110"/>
      <c r="O103" s="110"/>
      <c r="P103" s="110"/>
      <c r="Q103" s="110"/>
      <c r="R103" s="110"/>
      <c r="S103" s="110"/>
      <c r="T103" s="110"/>
    </row>
    <row r="104" spans="1:20" s="18" customFormat="1">
      <c r="A104" s="19"/>
      <c r="B104" s="403" t="s">
        <v>1</v>
      </c>
      <c r="C104" s="19"/>
      <c r="D104" s="19"/>
      <c r="E104" s="19"/>
      <c r="F104" s="19"/>
      <c r="G104" s="116"/>
      <c r="H104" s="102"/>
      <c r="I104" s="102"/>
      <c r="J104" s="102"/>
      <c r="K104" s="102"/>
      <c r="L104" s="102"/>
      <c r="M104" s="102"/>
      <c r="N104" s="110"/>
      <c r="O104" s="110"/>
      <c r="P104" s="110"/>
      <c r="Q104" s="110"/>
      <c r="R104" s="110"/>
      <c r="S104" s="110"/>
      <c r="T104" s="110"/>
    </row>
    <row r="105" spans="1:20" s="18" customFormat="1">
      <c r="B105" s="22"/>
      <c r="G105" s="116"/>
      <c r="H105" s="102"/>
      <c r="I105" s="102"/>
      <c r="J105" s="102"/>
      <c r="K105" s="102"/>
      <c r="L105" s="102"/>
      <c r="M105" s="102"/>
      <c r="N105" s="110"/>
      <c r="O105" s="110"/>
      <c r="P105" s="110"/>
      <c r="Q105" s="110"/>
      <c r="R105" s="110"/>
      <c r="S105" s="110"/>
      <c r="T105" s="110"/>
    </row>
    <row r="106" spans="1:20" s="18" customFormat="1">
      <c r="B106" s="22"/>
      <c r="G106" s="116"/>
      <c r="H106" s="102"/>
      <c r="I106" s="102"/>
      <c r="J106" s="102"/>
      <c r="K106" s="102"/>
      <c r="L106" s="102"/>
      <c r="M106" s="102"/>
      <c r="N106" s="110"/>
      <c r="O106" s="110"/>
      <c r="P106" s="110"/>
      <c r="Q106" s="110"/>
      <c r="R106" s="110"/>
      <c r="S106" s="110"/>
      <c r="T106" s="110"/>
    </row>
    <row r="107" spans="1:20" s="18" customFormat="1">
      <c r="B107" s="22"/>
      <c r="G107" s="116"/>
      <c r="H107" s="102"/>
      <c r="I107" s="102"/>
      <c r="J107" s="102"/>
      <c r="K107" s="102"/>
      <c r="L107" s="102"/>
      <c r="M107" s="102"/>
      <c r="N107" s="110"/>
      <c r="O107" s="110"/>
      <c r="P107" s="110"/>
      <c r="Q107" s="110"/>
      <c r="R107" s="110"/>
      <c r="S107" s="110"/>
      <c r="T107" s="110"/>
    </row>
    <row r="108" spans="1:20" s="18" customFormat="1">
      <c r="B108" s="22"/>
      <c r="G108" s="116"/>
      <c r="H108" s="102"/>
      <c r="I108" s="102"/>
      <c r="J108" s="102"/>
      <c r="K108" s="102"/>
      <c r="L108" s="102"/>
      <c r="M108" s="102"/>
      <c r="N108" s="110"/>
      <c r="O108" s="110"/>
      <c r="P108" s="110"/>
      <c r="Q108" s="110"/>
      <c r="R108" s="110"/>
      <c r="S108" s="110"/>
      <c r="T108" s="110"/>
    </row>
    <row r="109" spans="1:20" s="18" customFormat="1">
      <c r="B109" s="22"/>
      <c r="G109" s="116"/>
      <c r="H109" s="102"/>
      <c r="I109" s="102"/>
      <c r="J109" s="102"/>
      <c r="K109" s="102"/>
      <c r="L109" s="102"/>
      <c r="M109" s="102"/>
      <c r="N109" s="110"/>
      <c r="O109" s="110"/>
      <c r="P109" s="110"/>
      <c r="Q109" s="110"/>
      <c r="R109" s="110"/>
      <c r="S109" s="110"/>
      <c r="T109" s="110"/>
    </row>
    <row r="110" spans="1:20" s="18" customFormat="1">
      <c r="B110" s="22"/>
      <c r="G110" s="116"/>
      <c r="H110" s="102"/>
      <c r="I110" s="102"/>
      <c r="J110" s="102"/>
      <c r="K110" s="102"/>
      <c r="L110" s="102"/>
      <c r="M110" s="102"/>
      <c r="N110" s="110"/>
      <c r="O110" s="110"/>
      <c r="P110" s="110"/>
      <c r="Q110" s="110"/>
      <c r="R110" s="110"/>
      <c r="S110" s="110"/>
      <c r="T110" s="110"/>
    </row>
    <row r="111" spans="1:20" s="18" customFormat="1">
      <c r="B111" s="22"/>
      <c r="G111" s="116"/>
      <c r="H111" s="102"/>
      <c r="I111" s="102"/>
      <c r="J111" s="102"/>
      <c r="K111" s="102"/>
      <c r="L111" s="102"/>
      <c r="M111" s="102"/>
      <c r="N111" s="110"/>
      <c r="O111" s="110"/>
      <c r="P111" s="110"/>
      <c r="Q111" s="110"/>
      <c r="R111" s="110"/>
      <c r="S111" s="110"/>
      <c r="T111" s="110"/>
    </row>
    <row r="112" spans="1:20" s="18" customFormat="1">
      <c r="B112" s="22"/>
      <c r="G112" s="116"/>
      <c r="H112" s="102"/>
      <c r="I112" s="102"/>
      <c r="J112" s="102"/>
      <c r="K112" s="102"/>
      <c r="L112" s="102"/>
      <c r="M112" s="102"/>
      <c r="N112" s="110"/>
      <c r="O112" s="110"/>
      <c r="P112" s="110"/>
      <c r="Q112" s="110"/>
      <c r="R112" s="110"/>
      <c r="S112" s="110"/>
      <c r="T112" s="110"/>
    </row>
    <row r="113" spans="2:20" s="18" customFormat="1">
      <c r="B113" s="22"/>
      <c r="G113" s="116"/>
      <c r="H113" s="102"/>
      <c r="I113" s="102"/>
      <c r="J113" s="102"/>
      <c r="K113" s="102"/>
      <c r="L113" s="102"/>
      <c r="M113" s="102"/>
      <c r="N113" s="110"/>
      <c r="O113" s="110"/>
      <c r="P113" s="110"/>
      <c r="Q113" s="110"/>
      <c r="R113" s="110"/>
      <c r="S113" s="110"/>
      <c r="T113" s="110"/>
    </row>
    <row r="114" spans="2:20" s="18" customFormat="1">
      <c r="B114" s="22"/>
      <c r="G114" s="116"/>
      <c r="H114" s="102"/>
      <c r="I114" s="102"/>
      <c r="J114" s="102"/>
      <c r="K114" s="102"/>
      <c r="L114" s="102"/>
      <c r="M114" s="102"/>
      <c r="N114" s="110"/>
      <c r="O114" s="110"/>
      <c r="P114" s="110"/>
      <c r="Q114" s="110"/>
      <c r="R114" s="110"/>
      <c r="S114" s="110"/>
      <c r="T114" s="110"/>
    </row>
    <row r="115" spans="2:20" s="18" customFormat="1">
      <c r="B115" s="22"/>
      <c r="G115" s="116"/>
      <c r="H115" s="102"/>
      <c r="I115" s="102"/>
      <c r="J115" s="102"/>
      <c r="K115" s="102"/>
      <c r="L115" s="102"/>
      <c r="M115" s="102"/>
      <c r="N115" s="110"/>
      <c r="O115" s="110"/>
      <c r="P115" s="110"/>
      <c r="Q115" s="110"/>
      <c r="R115" s="110"/>
      <c r="S115" s="110"/>
      <c r="T115" s="110"/>
    </row>
    <row r="116" spans="2:20" s="18" customFormat="1">
      <c r="B116" s="22"/>
      <c r="G116" s="116"/>
      <c r="H116" s="102"/>
      <c r="I116" s="102"/>
      <c r="J116" s="102"/>
      <c r="K116" s="102"/>
      <c r="L116" s="102"/>
      <c r="M116" s="102"/>
      <c r="N116" s="110"/>
      <c r="O116" s="110"/>
      <c r="P116" s="110"/>
      <c r="Q116" s="110"/>
      <c r="R116" s="110"/>
      <c r="S116" s="110"/>
      <c r="T116" s="110"/>
    </row>
    <row r="117" spans="2:20" s="18" customFormat="1">
      <c r="B117" s="22"/>
      <c r="G117" s="116"/>
      <c r="H117" s="102"/>
      <c r="I117" s="102"/>
      <c r="J117" s="102"/>
      <c r="K117" s="102"/>
      <c r="L117" s="102"/>
      <c r="M117" s="102"/>
      <c r="N117" s="110"/>
      <c r="O117" s="110"/>
      <c r="P117" s="110"/>
      <c r="Q117" s="110"/>
      <c r="R117" s="110"/>
      <c r="S117" s="110"/>
      <c r="T117" s="110"/>
    </row>
    <row r="118" spans="2:20" s="18" customFormat="1">
      <c r="B118" s="22"/>
      <c r="G118" s="116"/>
      <c r="H118" s="102"/>
      <c r="I118" s="102"/>
      <c r="J118" s="102"/>
      <c r="K118" s="102"/>
      <c r="L118" s="102"/>
      <c r="M118" s="102"/>
      <c r="N118" s="110"/>
      <c r="O118" s="110"/>
      <c r="P118" s="110"/>
      <c r="Q118" s="110"/>
      <c r="R118" s="110"/>
      <c r="S118" s="110"/>
      <c r="T118" s="110"/>
    </row>
    <row r="119" spans="2:20" s="18" customFormat="1">
      <c r="B119" s="22"/>
      <c r="G119" s="116"/>
      <c r="H119" s="102"/>
      <c r="I119" s="102"/>
      <c r="J119" s="102"/>
      <c r="K119" s="102"/>
      <c r="L119" s="102"/>
      <c r="M119" s="102"/>
      <c r="N119" s="110"/>
      <c r="O119" s="110"/>
      <c r="P119" s="110"/>
      <c r="Q119" s="110"/>
      <c r="R119" s="110"/>
      <c r="S119" s="110"/>
      <c r="T119" s="110"/>
    </row>
    <row r="120" spans="2:20" s="18" customFormat="1">
      <c r="B120" s="22"/>
      <c r="G120" s="116"/>
      <c r="H120" s="102"/>
      <c r="I120" s="102"/>
      <c r="J120" s="102"/>
      <c r="K120" s="102"/>
      <c r="L120" s="102"/>
      <c r="M120" s="102"/>
      <c r="N120" s="110"/>
      <c r="O120" s="110"/>
      <c r="P120" s="110"/>
      <c r="Q120" s="110"/>
      <c r="R120" s="110"/>
      <c r="S120" s="110"/>
      <c r="T120" s="110"/>
    </row>
    <row r="121" spans="2:20" s="18" customFormat="1">
      <c r="B121" s="22"/>
      <c r="G121" s="116"/>
      <c r="H121" s="102"/>
      <c r="I121" s="102"/>
      <c r="J121" s="102"/>
      <c r="K121" s="102"/>
      <c r="L121" s="102"/>
      <c r="M121" s="102"/>
      <c r="N121" s="110"/>
      <c r="O121" s="110"/>
      <c r="P121" s="110"/>
      <c r="Q121" s="110"/>
      <c r="R121" s="110"/>
      <c r="S121" s="110"/>
      <c r="T121" s="110"/>
    </row>
    <row r="122" spans="2:20" s="18" customFormat="1">
      <c r="B122" s="22"/>
      <c r="G122" s="116"/>
      <c r="H122" s="102"/>
      <c r="I122" s="102"/>
      <c r="J122" s="102"/>
      <c r="K122" s="102"/>
      <c r="L122" s="102"/>
      <c r="M122" s="102"/>
      <c r="N122" s="110"/>
      <c r="O122" s="110"/>
      <c r="P122" s="110"/>
      <c r="Q122" s="110"/>
      <c r="R122" s="110"/>
      <c r="S122" s="110"/>
      <c r="T122" s="110"/>
    </row>
    <row r="123" spans="2:20" s="18" customFormat="1">
      <c r="B123" s="22"/>
      <c r="G123" s="116"/>
      <c r="H123" s="102"/>
      <c r="I123" s="102"/>
      <c r="J123" s="102"/>
      <c r="K123" s="102"/>
      <c r="L123" s="102"/>
      <c r="M123" s="102"/>
      <c r="N123" s="110"/>
      <c r="O123" s="110"/>
      <c r="P123" s="110"/>
      <c r="Q123" s="110"/>
      <c r="R123" s="110"/>
      <c r="S123" s="110"/>
      <c r="T123" s="110"/>
    </row>
    <row r="124" spans="2:20" s="18" customFormat="1">
      <c r="B124" s="22"/>
      <c r="G124" s="116"/>
      <c r="H124" s="102"/>
      <c r="I124" s="102"/>
      <c r="J124" s="102"/>
      <c r="K124" s="102"/>
      <c r="L124" s="102"/>
      <c r="M124" s="102"/>
      <c r="N124" s="110"/>
      <c r="O124" s="110"/>
      <c r="P124" s="110"/>
      <c r="Q124" s="110"/>
      <c r="R124" s="110"/>
      <c r="S124" s="110"/>
      <c r="T124" s="110"/>
    </row>
    <row r="125" spans="2:20" s="18" customFormat="1">
      <c r="B125" s="22"/>
      <c r="G125" s="116"/>
      <c r="H125" s="102"/>
      <c r="I125" s="102"/>
      <c r="J125" s="102"/>
      <c r="K125" s="102"/>
      <c r="L125" s="102"/>
      <c r="M125" s="102"/>
      <c r="N125" s="110"/>
      <c r="O125" s="110"/>
      <c r="P125" s="110"/>
      <c r="Q125" s="110"/>
      <c r="R125" s="110"/>
      <c r="S125" s="110"/>
      <c r="T125" s="110"/>
    </row>
    <row r="126" spans="2:20" s="18" customFormat="1">
      <c r="B126" s="22"/>
      <c r="G126" s="116"/>
      <c r="H126" s="102"/>
      <c r="I126" s="102"/>
      <c r="J126" s="102"/>
      <c r="K126" s="102"/>
      <c r="L126" s="102"/>
      <c r="M126" s="102"/>
      <c r="N126" s="110"/>
      <c r="O126" s="110"/>
      <c r="P126" s="110"/>
      <c r="Q126" s="110"/>
      <c r="R126" s="110"/>
      <c r="S126" s="110"/>
      <c r="T126" s="110"/>
    </row>
    <row r="127" spans="2:20" s="18" customFormat="1">
      <c r="B127" s="22"/>
      <c r="G127" s="116"/>
      <c r="H127" s="102"/>
      <c r="I127" s="102"/>
      <c r="J127" s="102"/>
      <c r="K127" s="102"/>
      <c r="L127" s="102"/>
      <c r="M127" s="102"/>
      <c r="N127" s="110"/>
      <c r="O127" s="110"/>
      <c r="P127" s="110"/>
      <c r="Q127" s="110"/>
      <c r="R127" s="110"/>
      <c r="S127" s="110"/>
      <c r="T127" s="110"/>
    </row>
    <row r="128" spans="2:20" s="18" customFormat="1">
      <c r="B128" s="22"/>
      <c r="G128" s="116"/>
      <c r="H128" s="102"/>
      <c r="I128" s="102"/>
      <c r="J128" s="102"/>
      <c r="K128" s="102"/>
      <c r="L128" s="102"/>
      <c r="M128" s="102"/>
      <c r="N128" s="110"/>
      <c r="O128" s="110"/>
      <c r="P128" s="110"/>
      <c r="Q128" s="110"/>
      <c r="R128" s="110"/>
      <c r="S128" s="110"/>
      <c r="T128" s="110"/>
    </row>
    <row r="129" spans="2:20" s="18" customFormat="1">
      <c r="B129" s="22"/>
      <c r="G129" s="116"/>
      <c r="H129" s="102"/>
      <c r="I129" s="102"/>
      <c r="J129" s="102"/>
      <c r="K129" s="102"/>
      <c r="L129" s="102"/>
      <c r="M129" s="102"/>
      <c r="N129" s="110"/>
      <c r="O129" s="110"/>
      <c r="P129" s="110"/>
      <c r="Q129" s="110"/>
      <c r="R129" s="110"/>
      <c r="S129" s="110"/>
      <c r="T129" s="110"/>
    </row>
    <row r="130" spans="2:20" s="18" customFormat="1">
      <c r="B130" s="22"/>
      <c r="G130" s="116"/>
      <c r="H130" s="102"/>
      <c r="I130" s="102"/>
      <c r="J130" s="102"/>
      <c r="K130" s="102"/>
      <c r="L130" s="102"/>
      <c r="M130" s="102"/>
      <c r="N130" s="110"/>
      <c r="O130" s="110"/>
      <c r="P130" s="110"/>
      <c r="Q130" s="110"/>
      <c r="R130" s="110"/>
      <c r="S130" s="110"/>
      <c r="T130" s="110"/>
    </row>
    <row r="131" spans="2:20" s="18" customFormat="1">
      <c r="B131" s="22"/>
      <c r="G131" s="116"/>
      <c r="H131" s="102"/>
      <c r="I131" s="102"/>
      <c r="J131" s="102"/>
      <c r="K131" s="102"/>
      <c r="L131" s="102"/>
      <c r="M131" s="102"/>
      <c r="N131" s="110"/>
      <c r="O131" s="110"/>
      <c r="P131" s="110"/>
      <c r="Q131" s="110"/>
      <c r="R131" s="110"/>
      <c r="S131" s="110"/>
      <c r="T131" s="110"/>
    </row>
    <row r="132" spans="2:20" s="18" customFormat="1">
      <c r="B132" s="22"/>
      <c r="G132" s="116"/>
      <c r="H132" s="102"/>
      <c r="I132" s="102"/>
      <c r="J132" s="102"/>
      <c r="K132" s="102"/>
      <c r="L132" s="102"/>
      <c r="M132" s="102"/>
      <c r="N132" s="110"/>
      <c r="O132" s="110"/>
      <c r="P132" s="110"/>
      <c r="Q132" s="110"/>
      <c r="R132" s="110"/>
      <c r="S132" s="110"/>
      <c r="T132" s="110"/>
    </row>
    <row r="133" spans="2:20" s="18" customFormat="1">
      <c r="B133" s="22"/>
      <c r="G133" s="116"/>
      <c r="H133" s="102"/>
      <c r="I133" s="102"/>
      <c r="J133" s="102"/>
      <c r="K133" s="102"/>
      <c r="L133" s="102"/>
      <c r="M133" s="102"/>
      <c r="N133" s="110"/>
      <c r="O133" s="110"/>
      <c r="P133" s="110"/>
      <c r="Q133" s="110"/>
      <c r="R133" s="110"/>
      <c r="S133" s="110"/>
      <c r="T133" s="110"/>
    </row>
    <row r="134" spans="2:20" s="18" customFormat="1">
      <c r="B134" s="22"/>
      <c r="G134" s="116"/>
      <c r="H134" s="102"/>
      <c r="I134" s="102"/>
      <c r="J134" s="102"/>
      <c r="K134" s="102"/>
      <c r="L134" s="102"/>
      <c r="M134" s="102"/>
      <c r="N134" s="110"/>
      <c r="O134" s="110"/>
      <c r="P134" s="110"/>
      <c r="Q134" s="110"/>
      <c r="R134" s="110"/>
      <c r="S134" s="110"/>
      <c r="T134" s="110"/>
    </row>
    <row r="135" spans="2:20" s="18" customFormat="1">
      <c r="B135" s="22"/>
      <c r="G135" s="116"/>
      <c r="H135" s="102"/>
      <c r="I135" s="102"/>
      <c r="J135" s="102"/>
      <c r="K135" s="102"/>
      <c r="L135" s="102"/>
      <c r="M135" s="102"/>
      <c r="N135" s="110"/>
      <c r="O135" s="110"/>
      <c r="P135" s="110"/>
      <c r="Q135" s="110"/>
      <c r="R135" s="110"/>
      <c r="S135" s="110"/>
      <c r="T135" s="110"/>
    </row>
  </sheetData>
  <sheetProtection algorithmName="SHA-512" hashValue="w1sTUHLGzlS5NJvx7C8mmGh0uaI8hEFnLqOtbehZ4yhP5GiY3pkq3SiAiiyDHGpXrEuF6dshv5Ns+uOEilS7LQ==" saltValue="nZaz32Y0tHCjlLv9Hp4RD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103:E103"/>
    <mergeCell ref="D100:E100"/>
    <mergeCell ref="D101:E101"/>
    <mergeCell ref="D102:E102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3" workbookViewId="0">
      <selection activeCell="A93" sqref="A93:B93"/>
    </sheetView>
  </sheetViews>
  <sheetFormatPr defaultColWidth="9.109375" defaultRowHeight="15"/>
  <cols>
    <col min="1" max="1" width="4.88671875" style="124" customWidth="1"/>
    <col min="2" max="2" width="37" style="1" customWidth="1"/>
    <col min="3" max="3" width="29.6640625" style="504" customWidth="1"/>
    <col min="4" max="4" width="13.6640625" style="1" customWidth="1"/>
    <col min="5" max="5" width="18" style="1" customWidth="1"/>
    <col min="6" max="6" width="14.33203125" style="18" bestFit="1" customWidth="1"/>
    <col min="7" max="22" width="9.109375" style="18"/>
    <col min="23" max="16384" width="9.109375" style="1"/>
  </cols>
  <sheetData>
    <row r="1" spans="1:22" s="169" customFormat="1" ht="22.5" customHeight="1">
      <c r="A1" s="604" t="s">
        <v>67</v>
      </c>
      <c r="B1" s="604"/>
      <c r="C1" s="604"/>
      <c r="D1" s="604"/>
      <c r="E1" s="604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</row>
    <row r="2" spans="1:22" s="170" customFormat="1" ht="33" customHeight="1">
      <c r="A2" s="605" t="str">
        <f>+'Ekamut-caxs'!A7:D7</f>
        <v xml:space="preserve">«Երևանի Ալ. Հեքիմյանի անվան երաժշտական դպրոց» ՀՈԱԿ-ի </v>
      </c>
      <c r="B2" s="606"/>
      <c r="C2" s="606"/>
      <c r="D2" s="606"/>
      <c r="E2" s="606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70" customFormat="1" ht="24" customHeight="1">
      <c r="A3" s="607" t="s">
        <v>131</v>
      </c>
      <c r="B3" s="607"/>
      <c r="C3" s="607"/>
      <c r="D3" s="607"/>
      <c r="E3" s="607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74" customFormat="1" ht="16.5" customHeight="1">
      <c r="A4" s="608" t="s">
        <v>222</v>
      </c>
      <c r="B4" s="608"/>
      <c r="C4" s="608"/>
      <c r="D4" s="608"/>
      <c r="E4" s="608"/>
      <c r="F4" s="171"/>
      <c r="G4" s="172"/>
      <c r="H4" s="172"/>
      <c r="I4" s="172"/>
      <c r="J4" s="172"/>
      <c r="K4" s="172"/>
      <c r="L4" s="172"/>
      <c r="M4" s="173"/>
      <c r="N4" s="173"/>
      <c r="O4" s="173"/>
      <c r="P4" s="173"/>
      <c r="Q4" s="173"/>
      <c r="R4" s="173"/>
      <c r="S4" s="173"/>
      <c r="T4" s="173"/>
      <c r="U4" s="173"/>
      <c r="V4" s="173"/>
    </row>
    <row r="5" spans="1:22" ht="13.5" customHeight="1">
      <c r="A5" s="175"/>
      <c r="B5" s="176"/>
      <c r="C5" s="495"/>
      <c r="D5" s="177"/>
      <c r="E5" s="177" t="s">
        <v>124</v>
      </c>
    </row>
    <row r="6" spans="1:22" s="182" customFormat="1" ht="56.25" customHeight="1">
      <c r="A6" s="178" t="s">
        <v>3</v>
      </c>
      <c r="B6" s="179" t="s">
        <v>132</v>
      </c>
      <c r="C6" s="496" t="s">
        <v>133</v>
      </c>
      <c r="D6" s="178" t="s">
        <v>134</v>
      </c>
      <c r="E6" s="180" t="s">
        <v>135</v>
      </c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</row>
    <row r="7" spans="1:22" s="125" customFormat="1" ht="21.75" customHeight="1">
      <c r="A7" s="609" t="s">
        <v>136</v>
      </c>
      <c r="B7" s="610"/>
      <c r="C7" s="610"/>
      <c r="D7" s="540"/>
      <c r="E7" s="54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56" customFormat="1" ht="21.75" customHeight="1">
      <c r="A8" s="183">
        <v>1</v>
      </c>
      <c r="B8" s="184" t="s">
        <v>137</v>
      </c>
      <c r="C8" s="497"/>
      <c r="D8" s="531">
        <f>SUM(D9:D29)</f>
        <v>27</v>
      </c>
      <c r="E8" s="532"/>
      <c r="F8" s="381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 ht="27" customHeight="1">
      <c r="A9" s="185">
        <v>1.1000000000000001</v>
      </c>
      <c r="B9" s="186" t="s">
        <v>138</v>
      </c>
      <c r="C9" s="498" t="s">
        <v>139</v>
      </c>
      <c r="D9" s="507"/>
      <c r="E9" s="507"/>
      <c r="F9" s="57"/>
    </row>
    <row r="10" spans="1:22" ht="27" customHeight="1">
      <c r="A10" s="185">
        <v>1.2</v>
      </c>
      <c r="B10" s="186" t="s">
        <v>140</v>
      </c>
      <c r="C10" s="498" t="s">
        <v>141</v>
      </c>
      <c r="D10" s="507"/>
      <c r="E10" s="507"/>
      <c r="F10" s="57"/>
    </row>
    <row r="11" spans="1:22" ht="27" customHeight="1">
      <c r="A11" s="185">
        <v>1.3</v>
      </c>
      <c r="B11" s="186" t="s">
        <v>142</v>
      </c>
      <c r="C11" s="498" t="s">
        <v>143</v>
      </c>
      <c r="D11" s="507"/>
      <c r="E11" s="507"/>
      <c r="F11" s="57"/>
    </row>
    <row r="12" spans="1:22" ht="27" customHeight="1">
      <c r="A12" s="185">
        <v>1.4</v>
      </c>
      <c r="B12" s="187" t="s">
        <v>299</v>
      </c>
      <c r="C12" s="418" t="s">
        <v>300</v>
      </c>
      <c r="D12" s="507">
        <v>3.9</v>
      </c>
      <c r="E12" s="507"/>
      <c r="F12" s="57"/>
    </row>
    <row r="13" spans="1:22" ht="27" hidden="1" customHeight="1">
      <c r="A13" s="185">
        <v>1.5</v>
      </c>
      <c r="B13" s="187"/>
      <c r="C13" s="498" t="s">
        <v>145</v>
      </c>
      <c r="D13" s="507"/>
      <c r="E13" s="507"/>
      <c r="F13" s="57"/>
    </row>
    <row r="14" spans="1:22" ht="20.25" customHeight="1">
      <c r="A14" s="185">
        <v>1.6</v>
      </c>
      <c r="B14" s="186" t="s">
        <v>185</v>
      </c>
      <c r="C14" s="498" t="s">
        <v>146</v>
      </c>
      <c r="D14" s="507"/>
      <c r="E14" s="507"/>
      <c r="F14" s="57"/>
    </row>
    <row r="15" spans="1:22" ht="33.75" customHeight="1">
      <c r="A15" s="185">
        <v>1.7</v>
      </c>
      <c r="B15" s="187"/>
      <c r="C15" s="498" t="s">
        <v>168</v>
      </c>
      <c r="D15" s="507"/>
      <c r="E15" s="507"/>
      <c r="F15" s="57"/>
    </row>
    <row r="16" spans="1:22" ht="22.5" customHeight="1">
      <c r="A16" s="185">
        <v>1.8</v>
      </c>
      <c r="B16" s="187"/>
      <c r="C16" s="423" t="s">
        <v>167</v>
      </c>
      <c r="D16" s="507"/>
      <c r="E16" s="507"/>
      <c r="F16" s="57"/>
    </row>
    <row r="17" spans="1:22" ht="18" customHeight="1">
      <c r="A17" s="185">
        <v>1.9</v>
      </c>
      <c r="B17" s="187"/>
      <c r="C17" s="423"/>
      <c r="D17" s="507"/>
      <c r="E17" s="507"/>
      <c r="F17" s="57"/>
    </row>
    <row r="18" spans="1:22" ht="18" customHeight="1">
      <c r="A18" s="188">
        <v>2</v>
      </c>
      <c r="B18" s="187"/>
      <c r="C18" s="423"/>
      <c r="D18" s="507"/>
      <c r="E18" s="507"/>
      <c r="F18" s="57"/>
    </row>
    <row r="19" spans="1:22" ht="18" customHeight="1">
      <c r="A19" s="185">
        <v>2.1</v>
      </c>
      <c r="B19" s="187"/>
      <c r="C19" s="423"/>
      <c r="D19" s="507"/>
      <c r="E19" s="507"/>
      <c r="F19" s="57"/>
    </row>
    <row r="20" spans="1:22" ht="18" customHeight="1">
      <c r="A20" s="185">
        <v>2.2000000000000002</v>
      </c>
      <c r="B20" s="187"/>
      <c r="C20" s="423"/>
      <c r="D20" s="507"/>
      <c r="E20" s="507"/>
      <c r="F20" s="57"/>
    </row>
    <row r="21" spans="1:22" ht="18" customHeight="1">
      <c r="A21" s="185">
        <v>2.2999999999999998</v>
      </c>
      <c r="B21" s="187"/>
      <c r="C21" s="423"/>
      <c r="D21" s="507"/>
      <c r="E21" s="507"/>
      <c r="F21" s="57"/>
    </row>
    <row r="22" spans="1:22" ht="27.75" customHeight="1">
      <c r="A22" s="185">
        <v>2.4</v>
      </c>
      <c r="B22" s="187"/>
      <c r="C22" s="423"/>
      <c r="D22" s="507"/>
      <c r="E22" s="507"/>
      <c r="F22" s="57"/>
    </row>
    <row r="23" spans="1:22" ht="27.75" customHeight="1">
      <c r="A23" s="185">
        <v>2.5</v>
      </c>
      <c r="B23" s="187" t="s">
        <v>301</v>
      </c>
      <c r="C23" s="498" t="s">
        <v>35</v>
      </c>
      <c r="D23" s="507"/>
      <c r="E23" s="507"/>
      <c r="F23" s="57"/>
    </row>
    <row r="24" spans="1:22" ht="27.75" customHeight="1">
      <c r="A24" s="185">
        <v>2.6</v>
      </c>
      <c r="B24" s="187" t="s">
        <v>301</v>
      </c>
      <c r="C24" s="498" t="s">
        <v>48</v>
      </c>
      <c r="D24" s="507"/>
      <c r="E24" s="507"/>
      <c r="F24" s="57"/>
    </row>
    <row r="25" spans="1:22" ht="27.75" customHeight="1">
      <c r="A25" s="185">
        <v>2.7</v>
      </c>
      <c r="B25" s="187" t="s">
        <v>301</v>
      </c>
      <c r="C25" s="498" t="s">
        <v>147</v>
      </c>
      <c r="D25" s="507">
        <v>21.1</v>
      </c>
      <c r="E25" s="507"/>
      <c r="F25" s="57"/>
    </row>
    <row r="26" spans="1:22" ht="27.75" customHeight="1">
      <c r="A26" s="185">
        <v>2.8</v>
      </c>
      <c r="B26" s="187" t="s">
        <v>301</v>
      </c>
      <c r="C26" s="498" t="s">
        <v>148</v>
      </c>
      <c r="D26" s="507"/>
      <c r="E26" s="507"/>
      <c r="F26" s="57"/>
    </row>
    <row r="27" spans="1:22" ht="27" customHeight="1">
      <c r="A27" s="185">
        <v>2.9</v>
      </c>
      <c r="B27" s="186" t="s">
        <v>149</v>
      </c>
      <c r="C27" s="498" t="s">
        <v>150</v>
      </c>
      <c r="D27" s="507"/>
      <c r="E27" s="507"/>
      <c r="F27" s="57"/>
    </row>
    <row r="28" spans="1:22" ht="26.25" customHeight="1">
      <c r="A28" s="189">
        <v>2.1</v>
      </c>
      <c r="B28" s="187" t="s">
        <v>324</v>
      </c>
      <c r="C28" s="498" t="s">
        <v>152</v>
      </c>
      <c r="D28" s="507"/>
      <c r="E28" s="507"/>
      <c r="F28" s="57"/>
    </row>
    <row r="29" spans="1:22" ht="26.25" customHeight="1">
      <c r="A29" s="189">
        <v>2.11</v>
      </c>
      <c r="B29" s="187" t="s">
        <v>302</v>
      </c>
      <c r="C29" s="423" t="s">
        <v>153</v>
      </c>
      <c r="D29" s="507">
        <v>2</v>
      </c>
      <c r="E29" s="507"/>
      <c r="F29" s="57"/>
    </row>
    <row r="30" spans="1:22" s="191" customFormat="1" ht="34.5" customHeight="1">
      <c r="A30" s="183">
        <v>2</v>
      </c>
      <c r="B30" s="190" t="s">
        <v>154</v>
      </c>
      <c r="C30" s="497"/>
      <c r="D30" s="531">
        <f>SUM(D31:D33)</f>
        <v>0</v>
      </c>
      <c r="E30" s="532"/>
      <c r="F30" s="381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30" customHeight="1">
      <c r="A31" s="185">
        <v>2.1</v>
      </c>
      <c r="B31" s="187"/>
      <c r="C31" s="498" t="s">
        <v>155</v>
      </c>
      <c r="D31" s="507"/>
      <c r="E31" s="507"/>
      <c r="F31" s="57"/>
    </row>
    <row r="32" spans="1:22" ht="21" customHeight="1">
      <c r="A32" s="185">
        <v>2.2000000000000002</v>
      </c>
      <c r="B32" s="187" t="s">
        <v>156</v>
      </c>
      <c r="C32" s="498" t="s">
        <v>157</v>
      </c>
      <c r="D32" s="507"/>
      <c r="E32" s="507"/>
      <c r="F32" s="57"/>
    </row>
    <row r="33" spans="1:22" ht="26.25" customHeight="1">
      <c r="A33" s="185">
        <v>2.2999999999999998</v>
      </c>
      <c r="B33" s="187" t="s">
        <v>156</v>
      </c>
      <c r="C33" s="498" t="s">
        <v>158</v>
      </c>
      <c r="D33" s="507"/>
      <c r="E33" s="534"/>
      <c r="F33" s="57"/>
    </row>
    <row r="34" spans="1:22" s="192" customFormat="1" ht="21.75" customHeight="1">
      <c r="A34" s="183"/>
      <c r="B34" s="541" t="s">
        <v>69</v>
      </c>
      <c r="C34" s="497"/>
      <c r="D34" s="531">
        <f>D8+D30</f>
        <v>27</v>
      </c>
      <c r="E34" s="532"/>
      <c r="F34" s="381"/>
      <c r="G34" s="168"/>
      <c r="H34" s="168"/>
      <c r="I34" s="168"/>
      <c r="J34" s="168"/>
      <c r="K34" s="168"/>
      <c r="L34" s="168"/>
      <c r="M34" s="168"/>
      <c r="N34" s="168"/>
      <c r="O34" s="168"/>
      <c r="P34" s="168"/>
      <c r="Q34" s="168"/>
      <c r="R34" s="168"/>
      <c r="S34" s="168"/>
      <c r="T34" s="168"/>
      <c r="U34" s="168"/>
      <c r="V34" s="168"/>
    </row>
    <row r="35" spans="1:22" s="170" customFormat="1" ht="23.25" customHeight="1">
      <c r="A35" s="609" t="s">
        <v>159</v>
      </c>
      <c r="B35" s="610"/>
      <c r="C35" s="610"/>
      <c r="D35" s="535"/>
      <c r="E35" s="535"/>
      <c r="F35" s="57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185">
        <v>1.1000000000000001</v>
      </c>
      <c r="B36" s="186" t="s">
        <v>138</v>
      </c>
      <c r="C36" s="498" t="s">
        <v>139</v>
      </c>
      <c r="D36" s="536">
        <v>166.3</v>
      </c>
      <c r="E36" s="507"/>
      <c r="F36" s="57"/>
    </row>
    <row r="37" spans="1:22" ht="21" customHeight="1">
      <c r="A37" s="185">
        <v>1.2</v>
      </c>
      <c r="B37" s="186" t="s">
        <v>140</v>
      </c>
      <c r="C37" s="498" t="s">
        <v>141</v>
      </c>
      <c r="D37" s="536">
        <v>76.400000000000006</v>
      </c>
      <c r="E37" s="507"/>
      <c r="F37" s="57"/>
    </row>
    <row r="38" spans="1:22" ht="21" customHeight="1">
      <c r="A38" s="185">
        <v>1.3</v>
      </c>
      <c r="B38" s="186" t="s">
        <v>142</v>
      </c>
      <c r="C38" s="498" t="s">
        <v>143</v>
      </c>
      <c r="D38" s="507">
        <v>2.4</v>
      </c>
      <c r="E38" s="507"/>
      <c r="F38" s="57"/>
    </row>
    <row r="39" spans="1:22" ht="21" customHeight="1">
      <c r="A39" s="185">
        <v>1.4</v>
      </c>
      <c r="B39" s="187" t="s">
        <v>299</v>
      </c>
      <c r="C39" s="499" t="s">
        <v>144</v>
      </c>
      <c r="D39" s="507"/>
      <c r="E39" s="507"/>
      <c r="F39" s="57"/>
    </row>
    <row r="40" spans="1:22" ht="21" hidden="1" customHeight="1">
      <c r="A40" s="185">
        <v>1.5</v>
      </c>
      <c r="B40" s="187"/>
      <c r="C40" s="498" t="s">
        <v>145</v>
      </c>
      <c r="D40" s="507"/>
      <c r="E40" s="507"/>
      <c r="F40" s="57"/>
    </row>
    <row r="41" spans="1:22" ht="20.25" customHeight="1">
      <c r="A41" s="185">
        <v>1.6</v>
      </c>
      <c r="B41" s="186" t="s">
        <v>185</v>
      </c>
      <c r="C41" s="498" t="s">
        <v>146</v>
      </c>
      <c r="D41" s="507">
        <v>18.600000000000001</v>
      </c>
      <c r="E41" s="507"/>
      <c r="F41" s="57"/>
    </row>
    <row r="42" spans="1:22" ht="33.75" customHeight="1">
      <c r="A42" s="185">
        <v>1.7</v>
      </c>
      <c r="B42" s="187"/>
      <c r="C42" s="498" t="s">
        <v>168</v>
      </c>
      <c r="D42" s="507"/>
      <c r="E42" s="507"/>
      <c r="F42" s="57"/>
    </row>
    <row r="43" spans="1:22" ht="23.25" customHeight="1">
      <c r="A43" s="185">
        <v>1.8</v>
      </c>
      <c r="B43" s="187"/>
      <c r="C43" s="423" t="s">
        <v>167</v>
      </c>
      <c r="D43" s="507"/>
      <c r="E43" s="507"/>
      <c r="F43" s="57"/>
    </row>
    <row r="44" spans="1:22" ht="23.25" customHeight="1">
      <c r="A44" s="185">
        <v>1.9</v>
      </c>
      <c r="B44" s="187"/>
      <c r="C44" s="423"/>
      <c r="D44" s="507"/>
      <c r="E44" s="507"/>
      <c r="F44" s="57"/>
    </row>
    <row r="45" spans="1:22" ht="23.25" customHeight="1">
      <c r="A45" s="188">
        <v>2</v>
      </c>
      <c r="B45" s="187"/>
      <c r="C45" s="423"/>
      <c r="D45" s="507"/>
      <c r="E45" s="507"/>
      <c r="F45" s="57"/>
    </row>
    <row r="46" spans="1:22" ht="23.25" customHeight="1">
      <c r="A46" s="185">
        <v>2.1</v>
      </c>
      <c r="B46" s="187"/>
      <c r="C46" s="423"/>
      <c r="D46" s="507"/>
      <c r="E46" s="507"/>
      <c r="F46" s="57"/>
    </row>
    <row r="47" spans="1:22" ht="21" customHeight="1">
      <c r="A47" s="185">
        <v>2.2000000000000002</v>
      </c>
      <c r="B47" s="187" t="s">
        <v>301</v>
      </c>
      <c r="C47" s="498" t="s">
        <v>35</v>
      </c>
      <c r="D47" s="507"/>
      <c r="E47" s="507"/>
      <c r="F47" s="57"/>
    </row>
    <row r="48" spans="1:22" ht="21" customHeight="1">
      <c r="A48" s="185">
        <v>2.2999999999999998</v>
      </c>
      <c r="B48" s="187" t="s">
        <v>301</v>
      </c>
      <c r="C48" s="498" t="s">
        <v>48</v>
      </c>
      <c r="D48" s="507"/>
      <c r="E48" s="507"/>
      <c r="F48" s="57"/>
    </row>
    <row r="49" spans="1:22" ht="21" customHeight="1">
      <c r="A49" s="185">
        <v>2.4</v>
      </c>
      <c r="B49" s="187" t="s">
        <v>301</v>
      </c>
      <c r="C49" s="498" t="s">
        <v>147</v>
      </c>
      <c r="D49" s="507"/>
      <c r="E49" s="507"/>
      <c r="F49" s="57"/>
    </row>
    <row r="50" spans="1:22" ht="24" customHeight="1">
      <c r="A50" s="185">
        <v>2.5</v>
      </c>
      <c r="B50" s="187" t="s">
        <v>301</v>
      </c>
      <c r="C50" s="498" t="s">
        <v>148</v>
      </c>
      <c r="D50" s="507"/>
      <c r="E50" s="507"/>
      <c r="F50" s="57"/>
    </row>
    <row r="51" spans="1:22" ht="24" customHeight="1">
      <c r="A51" s="185">
        <v>2.6</v>
      </c>
      <c r="B51" s="186" t="s">
        <v>149</v>
      </c>
      <c r="C51" s="498" t="s">
        <v>150</v>
      </c>
      <c r="D51" s="507">
        <v>30.8</v>
      </c>
      <c r="E51" s="507"/>
      <c r="F51" s="57"/>
    </row>
    <row r="52" spans="1:22" ht="27.75" customHeight="1">
      <c r="A52" s="185">
        <v>2.7</v>
      </c>
      <c r="B52" s="187" t="s">
        <v>324</v>
      </c>
      <c r="C52" s="498" t="s">
        <v>152</v>
      </c>
      <c r="D52" s="507">
        <v>147</v>
      </c>
      <c r="E52" s="507"/>
      <c r="F52" s="57"/>
    </row>
    <row r="53" spans="1:22" ht="24" customHeight="1">
      <c r="A53" s="185">
        <v>2.8</v>
      </c>
      <c r="B53" s="187" t="s">
        <v>302</v>
      </c>
      <c r="C53" s="423" t="s">
        <v>153</v>
      </c>
      <c r="D53" s="507"/>
      <c r="E53" s="507"/>
      <c r="F53" s="57"/>
    </row>
    <row r="54" spans="1:22" s="176" customFormat="1" ht="33" customHeight="1">
      <c r="A54" s="185"/>
      <c r="B54" s="184" t="s">
        <v>160</v>
      </c>
      <c r="C54" s="500"/>
      <c r="D54" s="531">
        <f>SUM(D55:D58)</f>
        <v>47.2</v>
      </c>
      <c r="E54" s="507"/>
      <c r="F54" s="57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</row>
    <row r="55" spans="1:22" s="176" customFormat="1" ht="20.25" customHeight="1">
      <c r="A55" s="185">
        <v>1.1000000000000001</v>
      </c>
      <c r="B55" s="208"/>
      <c r="C55" s="500" t="s">
        <v>166</v>
      </c>
      <c r="D55" s="537"/>
      <c r="E55" s="507"/>
      <c r="F55" s="545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</row>
    <row r="56" spans="1:22" ht="30" customHeight="1">
      <c r="A56" s="185">
        <v>1.2</v>
      </c>
      <c r="B56" s="193"/>
      <c r="C56" s="498" t="s">
        <v>155</v>
      </c>
      <c r="D56" s="507"/>
      <c r="E56" s="533"/>
      <c r="F56" s="57"/>
    </row>
    <row r="57" spans="1:22" ht="24.75" customHeight="1">
      <c r="A57" s="185">
        <v>1.3</v>
      </c>
      <c r="B57" s="187" t="s">
        <v>323</v>
      </c>
      <c r="C57" s="418" t="s">
        <v>303</v>
      </c>
      <c r="D57" s="507">
        <v>47.2</v>
      </c>
      <c r="E57" s="507"/>
      <c r="F57" s="57"/>
    </row>
    <row r="58" spans="1:22" ht="24.75" customHeight="1">
      <c r="A58" s="185">
        <v>1.4</v>
      </c>
      <c r="B58" s="187" t="s">
        <v>151</v>
      </c>
      <c r="C58" s="498" t="s">
        <v>158</v>
      </c>
      <c r="D58" s="507"/>
      <c r="E58" s="507"/>
      <c r="F58" s="57"/>
    </row>
    <row r="59" spans="1:22" s="169" customFormat="1" ht="29.25" customHeight="1">
      <c r="A59" s="194"/>
      <c r="B59" s="541" t="s">
        <v>69</v>
      </c>
      <c r="C59" s="542"/>
      <c r="D59" s="538">
        <f>SUM(D36:D54)</f>
        <v>488.70000000000005</v>
      </c>
      <c r="E59" s="539"/>
      <c r="F59" s="546">
        <f>+D59-D54</f>
        <v>441.50000000000006</v>
      </c>
      <c r="G59" s="168"/>
      <c r="H59" s="168"/>
      <c r="I59" s="168"/>
      <c r="J59" s="168"/>
      <c r="K59" s="168"/>
      <c r="L59" s="168"/>
      <c r="M59" s="168"/>
      <c r="N59" s="168"/>
      <c r="O59" s="168"/>
      <c r="P59" s="168"/>
      <c r="Q59" s="168"/>
      <c r="R59" s="168"/>
      <c r="S59" s="168"/>
      <c r="T59" s="168"/>
      <c r="U59" s="168"/>
      <c r="V59" s="168"/>
    </row>
    <row r="60" spans="1:22" ht="10.5" customHeight="1">
      <c r="A60" s="175"/>
      <c r="B60" s="176"/>
      <c r="C60" s="495"/>
    </row>
    <row r="61" spans="1:22" ht="39" customHeight="1">
      <c r="A61" s="175"/>
      <c r="B61" s="176"/>
      <c r="C61" s="505" t="s">
        <v>161</v>
      </c>
    </row>
    <row r="62" spans="1:22" ht="59.25" customHeight="1">
      <c r="A62" s="194">
        <v>1</v>
      </c>
      <c r="B62" s="540" t="s">
        <v>223</v>
      </c>
      <c r="C62" s="543">
        <f>+'Dramakan hosqer'!F12</f>
        <v>1694.2000000000116</v>
      </c>
      <c r="D62" s="612" t="s">
        <v>162</v>
      </c>
      <c r="E62" s="613"/>
    </row>
    <row r="63" spans="1:22" ht="36.75" customHeight="1">
      <c r="A63" s="175"/>
      <c r="B63" s="176"/>
      <c r="C63" s="495"/>
    </row>
    <row r="64" spans="1:22" s="156" customFormat="1" ht="25.5" customHeight="1">
      <c r="A64" s="195"/>
      <c r="B64" s="168" t="s">
        <v>2</v>
      </c>
      <c r="C64" s="501"/>
      <c r="D64" s="614" t="str">
        <f>+'Ekamut-caxs'!D70</f>
        <v>Մ․ՊԵՏՐՈՍՅԱՆ</v>
      </c>
      <c r="E64" s="614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56" customFormat="1" ht="12.75" customHeight="1">
      <c r="A65" s="195"/>
      <c r="B65" s="191"/>
      <c r="C65" s="502"/>
      <c r="D65" s="611" t="s">
        <v>92</v>
      </c>
      <c r="E65" s="611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56" customFormat="1" ht="22.5" customHeight="1">
      <c r="A66" s="195"/>
      <c r="B66" s="168" t="s">
        <v>6</v>
      </c>
      <c r="C66" s="501"/>
      <c r="D66" s="614" t="str">
        <f>+'Ekamut-caxs'!D72</f>
        <v>Տ․ԿԻՐԱԿՈՍՅԱՆ</v>
      </c>
      <c r="E66" s="614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56" customFormat="1" ht="13.5" customHeight="1">
      <c r="A67" s="195"/>
      <c r="B67" s="196"/>
      <c r="C67" s="503" t="s">
        <v>1</v>
      </c>
      <c r="D67" s="611" t="s">
        <v>92</v>
      </c>
      <c r="E67" s="611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8" spans="1:22">
      <c r="D68" s="157"/>
      <c r="E68" s="157"/>
    </row>
    <row r="69" spans="1:22" ht="27" customHeight="1"/>
    <row r="73" spans="1:22" ht="33" customHeight="1"/>
    <row r="75" spans="1:22" s="197" customFormat="1" ht="36" customHeight="1">
      <c r="C75" s="505"/>
      <c r="F75" s="198"/>
      <c r="G75" s="198"/>
      <c r="H75" s="198"/>
      <c r="I75" s="198"/>
      <c r="J75" s="198"/>
      <c r="K75" s="198"/>
      <c r="L75" s="198"/>
      <c r="M75" s="198"/>
      <c r="N75" s="198"/>
      <c r="O75" s="198"/>
      <c r="P75" s="198"/>
      <c r="Q75" s="198"/>
      <c r="R75" s="198"/>
      <c r="S75" s="198"/>
      <c r="T75" s="198"/>
      <c r="U75" s="198"/>
      <c r="V75" s="198"/>
    </row>
    <row r="76" spans="1:22" ht="24" customHeight="1"/>
    <row r="77" spans="1:22" ht="0.75" hidden="1" customHeight="1"/>
    <row r="78" spans="1:22" s="156" customFormat="1" ht="28.5" customHeight="1">
      <c r="C78" s="506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8" customFormat="1">
      <c r="A82" s="124"/>
      <c r="B82" s="1"/>
      <c r="C82" s="504"/>
      <c r="D82" s="1"/>
      <c r="E82" s="157"/>
    </row>
    <row r="83" spans="1:5" s="18" customFormat="1" ht="24" customHeight="1">
      <c r="A83" s="124"/>
      <c r="B83" s="1"/>
      <c r="C83" s="504"/>
      <c r="D83" s="1"/>
      <c r="E83" s="157"/>
    </row>
    <row r="84" spans="1:5" s="18" customFormat="1">
      <c r="A84" s="124"/>
      <c r="B84" s="1"/>
      <c r="C84" s="504"/>
      <c r="D84" s="1"/>
      <c r="E84" s="157"/>
    </row>
    <row r="85" spans="1:5" s="18" customFormat="1" ht="24.75" customHeight="1">
      <c r="A85" s="124"/>
      <c r="B85" s="1"/>
      <c r="C85" s="504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zoomScale="80" zoomScaleSheetLayoutView="80" workbookViewId="0">
      <selection activeCell="A93" sqref="A93:B93"/>
    </sheetView>
  </sheetViews>
  <sheetFormatPr defaultRowHeight="15"/>
  <cols>
    <col min="1" max="1" width="4.5546875" style="1" customWidth="1"/>
    <col min="2" max="2" width="25.5546875" style="1" customWidth="1"/>
    <col min="3" max="3" width="16.6640625" style="1" customWidth="1"/>
    <col min="4" max="4" width="14.88671875" style="1" customWidth="1"/>
    <col min="5" max="5" width="17.109375" style="1" customWidth="1"/>
    <col min="6" max="6" width="13.44140625" style="1" customWidth="1"/>
    <col min="7" max="7" width="11.6640625" style="1" customWidth="1"/>
    <col min="8" max="8" width="16.44140625" style="1" customWidth="1"/>
    <col min="9" max="11" width="17" style="1" customWidth="1"/>
    <col min="12" max="12" width="12.5546875" style="1" customWidth="1"/>
    <col min="13" max="13" width="13.33203125" style="1" customWidth="1"/>
    <col min="14" max="14" width="14.44140625" style="1" customWidth="1"/>
    <col min="15" max="15" width="18.44140625" style="1" customWidth="1"/>
    <col min="16" max="16" width="10.88671875" style="1" bestFit="1" customWidth="1"/>
    <col min="17" max="17" width="16.33203125" style="1" customWidth="1"/>
    <col min="18" max="261" width="9.109375" style="1"/>
    <col min="262" max="262" width="4.5546875" style="1" customWidth="1"/>
    <col min="263" max="263" width="20.5546875" style="1" customWidth="1"/>
    <col min="264" max="264" width="14.44140625" style="1" customWidth="1"/>
    <col min="265" max="265" width="16.5546875" style="1" customWidth="1"/>
    <col min="266" max="266" width="12.44140625" style="1" customWidth="1"/>
    <col min="267" max="267" width="13.6640625" style="1" customWidth="1"/>
    <col min="268" max="268" width="14.6640625" style="1" customWidth="1"/>
    <col min="269" max="269" width="13.44140625" style="1" customWidth="1"/>
    <col min="270" max="270" width="16.5546875" style="1" customWidth="1"/>
    <col min="271" max="517" width="9.109375" style="1"/>
    <col min="518" max="518" width="4.5546875" style="1" customWidth="1"/>
    <col min="519" max="519" width="20.5546875" style="1" customWidth="1"/>
    <col min="520" max="520" width="14.44140625" style="1" customWidth="1"/>
    <col min="521" max="521" width="16.5546875" style="1" customWidth="1"/>
    <col min="522" max="522" width="12.44140625" style="1" customWidth="1"/>
    <col min="523" max="523" width="13.6640625" style="1" customWidth="1"/>
    <col min="524" max="524" width="14.6640625" style="1" customWidth="1"/>
    <col min="525" max="525" width="13.44140625" style="1" customWidth="1"/>
    <col min="526" max="526" width="16.5546875" style="1" customWidth="1"/>
    <col min="527" max="773" width="9.109375" style="1"/>
    <col min="774" max="774" width="4.5546875" style="1" customWidth="1"/>
    <col min="775" max="775" width="20.5546875" style="1" customWidth="1"/>
    <col min="776" max="776" width="14.44140625" style="1" customWidth="1"/>
    <col min="777" max="777" width="16.5546875" style="1" customWidth="1"/>
    <col min="778" max="778" width="12.44140625" style="1" customWidth="1"/>
    <col min="779" max="779" width="13.6640625" style="1" customWidth="1"/>
    <col min="780" max="780" width="14.6640625" style="1" customWidth="1"/>
    <col min="781" max="781" width="13.44140625" style="1" customWidth="1"/>
    <col min="782" max="782" width="16.5546875" style="1" customWidth="1"/>
    <col min="783" max="1029" width="9.109375" style="1"/>
    <col min="1030" max="1030" width="4.5546875" style="1" customWidth="1"/>
    <col min="1031" max="1031" width="20.5546875" style="1" customWidth="1"/>
    <col min="1032" max="1032" width="14.44140625" style="1" customWidth="1"/>
    <col min="1033" max="1033" width="16.5546875" style="1" customWidth="1"/>
    <col min="1034" max="1034" width="12.44140625" style="1" customWidth="1"/>
    <col min="1035" max="1035" width="13.6640625" style="1" customWidth="1"/>
    <col min="1036" max="1036" width="14.6640625" style="1" customWidth="1"/>
    <col min="1037" max="1037" width="13.44140625" style="1" customWidth="1"/>
    <col min="1038" max="1038" width="16.5546875" style="1" customWidth="1"/>
    <col min="1039" max="1285" width="9.109375" style="1"/>
    <col min="1286" max="1286" width="4.5546875" style="1" customWidth="1"/>
    <col min="1287" max="1287" width="20.5546875" style="1" customWidth="1"/>
    <col min="1288" max="1288" width="14.44140625" style="1" customWidth="1"/>
    <col min="1289" max="1289" width="16.5546875" style="1" customWidth="1"/>
    <col min="1290" max="1290" width="12.44140625" style="1" customWidth="1"/>
    <col min="1291" max="1291" width="13.6640625" style="1" customWidth="1"/>
    <col min="1292" max="1292" width="14.6640625" style="1" customWidth="1"/>
    <col min="1293" max="1293" width="13.44140625" style="1" customWidth="1"/>
    <col min="1294" max="1294" width="16.5546875" style="1" customWidth="1"/>
    <col min="1295" max="1541" width="9.109375" style="1"/>
    <col min="1542" max="1542" width="4.5546875" style="1" customWidth="1"/>
    <col min="1543" max="1543" width="20.5546875" style="1" customWidth="1"/>
    <col min="1544" max="1544" width="14.44140625" style="1" customWidth="1"/>
    <col min="1545" max="1545" width="16.5546875" style="1" customWidth="1"/>
    <col min="1546" max="1546" width="12.44140625" style="1" customWidth="1"/>
    <col min="1547" max="1547" width="13.6640625" style="1" customWidth="1"/>
    <col min="1548" max="1548" width="14.6640625" style="1" customWidth="1"/>
    <col min="1549" max="1549" width="13.44140625" style="1" customWidth="1"/>
    <col min="1550" max="1550" width="16.5546875" style="1" customWidth="1"/>
    <col min="1551" max="1797" width="9.109375" style="1"/>
    <col min="1798" max="1798" width="4.5546875" style="1" customWidth="1"/>
    <col min="1799" max="1799" width="20.5546875" style="1" customWidth="1"/>
    <col min="1800" max="1800" width="14.44140625" style="1" customWidth="1"/>
    <col min="1801" max="1801" width="16.5546875" style="1" customWidth="1"/>
    <col min="1802" max="1802" width="12.44140625" style="1" customWidth="1"/>
    <col min="1803" max="1803" width="13.6640625" style="1" customWidth="1"/>
    <col min="1804" max="1804" width="14.6640625" style="1" customWidth="1"/>
    <col min="1805" max="1805" width="13.44140625" style="1" customWidth="1"/>
    <col min="1806" max="1806" width="16.5546875" style="1" customWidth="1"/>
    <col min="1807" max="2053" width="9.109375" style="1"/>
    <col min="2054" max="2054" width="4.5546875" style="1" customWidth="1"/>
    <col min="2055" max="2055" width="20.5546875" style="1" customWidth="1"/>
    <col min="2056" max="2056" width="14.44140625" style="1" customWidth="1"/>
    <col min="2057" max="2057" width="16.5546875" style="1" customWidth="1"/>
    <col min="2058" max="2058" width="12.44140625" style="1" customWidth="1"/>
    <col min="2059" max="2059" width="13.6640625" style="1" customWidth="1"/>
    <col min="2060" max="2060" width="14.6640625" style="1" customWidth="1"/>
    <col min="2061" max="2061" width="13.44140625" style="1" customWidth="1"/>
    <col min="2062" max="2062" width="16.5546875" style="1" customWidth="1"/>
    <col min="2063" max="2309" width="9.109375" style="1"/>
    <col min="2310" max="2310" width="4.5546875" style="1" customWidth="1"/>
    <col min="2311" max="2311" width="20.5546875" style="1" customWidth="1"/>
    <col min="2312" max="2312" width="14.44140625" style="1" customWidth="1"/>
    <col min="2313" max="2313" width="16.5546875" style="1" customWidth="1"/>
    <col min="2314" max="2314" width="12.44140625" style="1" customWidth="1"/>
    <col min="2315" max="2315" width="13.6640625" style="1" customWidth="1"/>
    <col min="2316" max="2316" width="14.6640625" style="1" customWidth="1"/>
    <col min="2317" max="2317" width="13.44140625" style="1" customWidth="1"/>
    <col min="2318" max="2318" width="16.5546875" style="1" customWidth="1"/>
    <col min="2319" max="2565" width="9.109375" style="1"/>
    <col min="2566" max="2566" width="4.5546875" style="1" customWidth="1"/>
    <col min="2567" max="2567" width="20.5546875" style="1" customWidth="1"/>
    <col min="2568" max="2568" width="14.44140625" style="1" customWidth="1"/>
    <col min="2569" max="2569" width="16.5546875" style="1" customWidth="1"/>
    <col min="2570" max="2570" width="12.44140625" style="1" customWidth="1"/>
    <col min="2571" max="2571" width="13.6640625" style="1" customWidth="1"/>
    <col min="2572" max="2572" width="14.6640625" style="1" customWidth="1"/>
    <col min="2573" max="2573" width="13.44140625" style="1" customWidth="1"/>
    <col min="2574" max="2574" width="16.5546875" style="1" customWidth="1"/>
    <col min="2575" max="2821" width="9.109375" style="1"/>
    <col min="2822" max="2822" width="4.5546875" style="1" customWidth="1"/>
    <col min="2823" max="2823" width="20.5546875" style="1" customWidth="1"/>
    <col min="2824" max="2824" width="14.44140625" style="1" customWidth="1"/>
    <col min="2825" max="2825" width="16.5546875" style="1" customWidth="1"/>
    <col min="2826" max="2826" width="12.44140625" style="1" customWidth="1"/>
    <col min="2827" max="2827" width="13.6640625" style="1" customWidth="1"/>
    <col min="2828" max="2828" width="14.6640625" style="1" customWidth="1"/>
    <col min="2829" max="2829" width="13.44140625" style="1" customWidth="1"/>
    <col min="2830" max="2830" width="16.5546875" style="1" customWidth="1"/>
    <col min="2831" max="3077" width="9.109375" style="1"/>
    <col min="3078" max="3078" width="4.5546875" style="1" customWidth="1"/>
    <col min="3079" max="3079" width="20.5546875" style="1" customWidth="1"/>
    <col min="3080" max="3080" width="14.44140625" style="1" customWidth="1"/>
    <col min="3081" max="3081" width="16.5546875" style="1" customWidth="1"/>
    <col min="3082" max="3082" width="12.44140625" style="1" customWidth="1"/>
    <col min="3083" max="3083" width="13.6640625" style="1" customWidth="1"/>
    <col min="3084" max="3084" width="14.6640625" style="1" customWidth="1"/>
    <col min="3085" max="3085" width="13.44140625" style="1" customWidth="1"/>
    <col min="3086" max="3086" width="16.5546875" style="1" customWidth="1"/>
    <col min="3087" max="3333" width="9.109375" style="1"/>
    <col min="3334" max="3334" width="4.5546875" style="1" customWidth="1"/>
    <col min="3335" max="3335" width="20.5546875" style="1" customWidth="1"/>
    <col min="3336" max="3336" width="14.44140625" style="1" customWidth="1"/>
    <col min="3337" max="3337" width="16.5546875" style="1" customWidth="1"/>
    <col min="3338" max="3338" width="12.44140625" style="1" customWidth="1"/>
    <col min="3339" max="3339" width="13.6640625" style="1" customWidth="1"/>
    <col min="3340" max="3340" width="14.6640625" style="1" customWidth="1"/>
    <col min="3341" max="3341" width="13.44140625" style="1" customWidth="1"/>
    <col min="3342" max="3342" width="16.5546875" style="1" customWidth="1"/>
    <col min="3343" max="3589" width="9.109375" style="1"/>
    <col min="3590" max="3590" width="4.5546875" style="1" customWidth="1"/>
    <col min="3591" max="3591" width="20.5546875" style="1" customWidth="1"/>
    <col min="3592" max="3592" width="14.44140625" style="1" customWidth="1"/>
    <col min="3593" max="3593" width="16.5546875" style="1" customWidth="1"/>
    <col min="3594" max="3594" width="12.44140625" style="1" customWidth="1"/>
    <col min="3595" max="3595" width="13.6640625" style="1" customWidth="1"/>
    <col min="3596" max="3596" width="14.6640625" style="1" customWidth="1"/>
    <col min="3597" max="3597" width="13.44140625" style="1" customWidth="1"/>
    <col min="3598" max="3598" width="16.5546875" style="1" customWidth="1"/>
    <col min="3599" max="3845" width="9.109375" style="1"/>
    <col min="3846" max="3846" width="4.5546875" style="1" customWidth="1"/>
    <col min="3847" max="3847" width="20.5546875" style="1" customWidth="1"/>
    <col min="3848" max="3848" width="14.44140625" style="1" customWidth="1"/>
    <col min="3849" max="3849" width="16.5546875" style="1" customWidth="1"/>
    <col min="3850" max="3850" width="12.44140625" style="1" customWidth="1"/>
    <col min="3851" max="3851" width="13.6640625" style="1" customWidth="1"/>
    <col min="3852" max="3852" width="14.6640625" style="1" customWidth="1"/>
    <col min="3853" max="3853" width="13.44140625" style="1" customWidth="1"/>
    <col min="3854" max="3854" width="16.5546875" style="1" customWidth="1"/>
    <col min="3855" max="4101" width="9.109375" style="1"/>
    <col min="4102" max="4102" width="4.5546875" style="1" customWidth="1"/>
    <col min="4103" max="4103" width="20.5546875" style="1" customWidth="1"/>
    <col min="4104" max="4104" width="14.44140625" style="1" customWidth="1"/>
    <col min="4105" max="4105" width="16.5546875" style="1" customWidth="1"/>
    <col min="4106" max="4106" width="12.44140625" style="1" customWidth="1"/>
    <col min="4107" max="4107" width="13.6640625" style="1" customWidth="1"/>
    <col min="4108" max="4108" width="14.6640625" style="1" customWidth="1"/>
    <col min="4109" max="4109" width="13.44140625" style="1" customWidth="1"/>
    <col min="4110" max="4110" width="16.5546875" style="1" customWidth="1"/>
    <col min="4111" max="4357" width="9.109375" style="1"/>
    <col min="4358" max="4358" width="4.5546875" style="1" customWidth="1"/>
    <col min="4359" max="4359" width="20.5546875" style="1" customWidth="1"/>
    <col min="4360" max="4360" width="14.44140625" style="1" customWidth="1"/>
    <col min="4361" max="4361" width="16.5546875" style="1" customWidth="1"/>
    <col min="4362" max="4362" width="12.44140625" style="1" customWidth="1"/>
    <col min="4363" max="4363" width="13.6640625" style="1" customWidth="1"/>
    <col min="4364" max="4364" width="14.6640625" style="1" customWidth="1"/>
    <col min="4365" max="4365" width="13.44140625" style="1" customWidth="1"/>
    <col min="4366" max="4366" width="16.5546875" style="1" customWidth="1"/>
    <col min="4367" max="4613" width="9.109375" style="1"/>
    <col min="4614" max="4614" width="4.5546875" style="1" customWidth="1"/>
    <col min="4615" max="4615" width="20.5546875" style="1" customWidth="1"/>
    <col min="4616" max="4616" width="14.44140625" style="1" customWidth="1"/>
    <col min="4617" max="4617" width="16.5546875" style="1" customWidth="1"/>
    <col min="4618" max="4618" width="12.44140625" style="1" customWidth="1"/>
    <col min="4619" max="4619" width="13.6640625" style="1" customWidth="1"/>
    <col min="4620" max="4620" width="14.6640625" style="1" customWidth="1"/>
    <col min="4621" max="4621" width="13.44140625" style="1" customWidth="1"/>
    <col min="4622" max="4622" width="16.5546875" style="1" customWidth="1"/>
    <col min="4623" max="4869" width="9.109375" style="1"/>
    <col min="4870" max="4870" width="4.5546875" style="1" customWidth="1"/>
    <col min="4871" max="4871" width="20.5546875" style="1" customWidth="1"/>
    <col min="4872" max="4872" width="14.44140625" style="1" customWidth="1"/>
    <col min="4873" max="4873" width="16.5546875" style="1" customWidth="1"/>
    <col min="4874" max="4874" width="12.44140625" style="1" customWidth="1"/>
    <col min="4875" max="4875" width="13.6640625" style="1" customWidth="1"/>
    <col min="4876" max="4876" width="14.6640625" style="1" customWidth="1"/>
    <col min="4877" max="4877" width="13.44140625" style="1" customWidth="1"/>
    <col min="4878" max="4878" width="16.5546875" style="1" customWidth="1"/>
    <col min="4879" max="5125" width="9.109375" style="1"/>
    <col min="5126" max="5126" width="4.5546875" style="1" customWidth="1"/>
    <col min="5127" max="5127" width="20.5546875" style="1" customWidth="1"/>
    <col min="5128" max="5128" width="14.44140625" style="1" customWidth="1"/>
    <col min="5129" max="5129" width="16.5546875" style="1" customWidth="1"/>
    <col min="5130" max="5130" width="12.44140625" style="1" customWidth="1"/>
    <col min="5131" max="5131" width="13.6640625" style="1" customWidth="1"/>
    <col min="5132" max="5132" width="14.6640625" style="1" customWidth="1"/>
    <col min="5133" max="5133" width="13.44140625" style="1" customWidth="1"/>
    <col min="5134" max="5134" width="16.5546875" style="1" customWidth="1"/>
    <col min="5135" max="5381" width="9.109375" style="1"/>
    <col min="5382" max="5382" width="4.5546875" style="1" customWidth="1"/>
    <col min="5383" max="5383" width="20.5546875" style="1" customWidth="1"/>
    <col min="5384" max="5384" width="14.44140625" style="1" customWidth="1"/>
    <col min="5385" max="5385" width="16.5546875" style="1" customWidth="1"/>
    <col min="5386" max="5386" width="12.44140625" style="1" customWidth="1"/>
    <col min="5387" max="5387" width="13.6640625" style="1" customWidth="1"/>
    <col min="5388" max="5388" width="14.6640625" style="1" customWidth="1"/>
    <col min="5389" max="5389" width="13.44140625" style="1" customWidth="1"/>
    <col min="5390" max="5390" width="16.5546875" style="1" customWidth="1"/>
    <col min="5391" max="5637" width="9.109375" style="1"/>
    <col min="5638" max="5638" width="4.5546875" style="1" customWidth="1"/>
    <col min="5639" max="5639" width="20.5546875" style="1" customWidth="1"/>
    <col min="5640" max="5640" width="14.44140625" style="1" customWidth="1"/>
    <col min="5641" max="5641" width="16.5546875" style="1" customWidth="1"/>
    <col min="5642" max="5642" width="12.44140625" style="1" customWidth="1"/>
    <col min="5643" max="5643" width="13.6640625" style="1" customWidth="1"/>
    <col min="5644" max="5644" width="14.6640625" style="1" customWidth="1"/>
    <col min="5645" max="5645" width="13.44140625" style="1" customWidth="1"/>
    <col min="5646" max="5646" width="16.5546875" style="1" customWidth="1"/>
    <col min="5647" max="5893" width="9.109375" style="1"/>
    <col min="5894" max="5894" width="4.5546875" style="1" customWidth="1"/>
    <col min="5895" max="5895" width="20.5546875" style="1" customWidth="1"/>
    <col min="5896" max="5896" width="14.44140625" style="1" customWidth="1"/>
    <col min="5897" max="5897" width="16.5546875" style="1" customWidth="1"/>
    <col min="5898" max="5898" width="12.44140625" style="1" customWidth="1"/>
    <col min="5899" max="5899" width="13.6640625" style="1" customWidth="1"/>
    <col min="5900" max="5900" width="14.6640625" style="1" customWidth="1"/>
    <col min="5901" max="5901" width="13.44140625" style="1" customWidth="1"/>
    <col min="5902" max="5902" width="16.5546875" style="1" customWidth="1"/>
    <col min="5903" max="6149" width="9.109375" style="1"/>
    <col min="6150" max="6150" width="4.5546875" style="1" customWidth="1"/>
    <col min="6151" max="6151" width="20.5546875" style="1" customWidth="1"/>
    <col min="6152" max="6152" width="14.44140625" style="1" customWidth="1"/>
    <col min="6153" max="6153" width="16.5546875" style="1" customWidth="1"/>
    <col min="6154" max="6154" width="12.44140625" style="1" customWidth="1"/>
    <col min="6155" max="6155" width="13.6640625" style="1" customWidth="1"/>
    <col min="6156" max="6156" width="14.6640625" style="1" customWidth="1"/>
    <col min="6157" max="6157" width="13.44140625" style="1" customWidth="1"/>
    <col min="6158" max="6158" width="16.5546875" style="1" customWidth="1"/>
    <col min="6159" max="6405" width="9.109375" style="1"/>
    <col min="6406" max="6406" width="4.5546875" style="1" customWidth="1"/>
    <col min="6407" max="6407" width="20.5546875" style="1" customWidth="1"/>
    <col min="6408" max="6408" width="14.44140625" style="1" customWidth="1"/>
    <col min="6409" max="6409" width="16.5546875" style="1" customWidth="1"/>
    <col min="6410" max="6410" width="12.44140625" style="1" customWidth="1"/>
    <col min="6411" max="6411" width="13.6640625" style="1" customWidth="1"/>
    <col min="6412" max="6412" width="14.6640625" style="1" customWidth="1"/>
    <col min="6413" max="6413" width="13.44140625" style="1" customWidth="1"/>
    <col min="6414" max="6414" width="16.5546875" style="1" customWidth="1"/>
    <col min="6415" max="6661" width="9.109375" style="1"/>
    <col min="6662" max="6662" width="4.5546875" style="1" customWidth="1"/>
    <col min="6663" max="6663" width="20.5546875" style="1" customWidth="1"/>
    <col min="6664" max="6664" width="14.44140625" style="1" customWidth="1"/>
    <col min="6665" max="6665" width="16.5546875" style="1" customWidth="1"/>
    <col min="6666" max="6666" width="12.44140625" style="1" customWidth="1"/>
    <col min="6667" max="6667" width="13.6640625" style="1" customWidth="1"/>
    <col min="6668" max="6668" width="14.6640625" style="1" customWidth="1"/>
    <col min="6669" max="6669" width="13.44140625" style="1" customWidth="1"/>
    <col min="6670" max="6670" width="16.5546875" style="1" customWidth="1"/>
    <col min="6671" max="6917" width="9.109375" style="1"/>
    <col min="6918" max="6918" width="4.5546875" style="1" customWidth="1"/>
    <col min="6919" max="6919" width="20.5546875" style="1" customWidth="1"/>
    <col min="6920" max="6920" width="14.44140625" style="1" customWidth="1"/>
    <col min="6921" max="6921" width="16.5546875" style="1" customWidth="1"/>
    <col min="6922" max="6922" width="12.44140625" style="1" customWidth="1"/>
    <col min="6923" max="6923" width="13.6640625" style="1" customWidth="1"/>
    <col min="6924" max="6924" width="14.6640625" style="1" customWidth="1"/>
    <col min="6925" max="6925" width="13.44140625" style="1" customWidth="1"/>
    <col min="6926" max="6926" width="16.5546875" style="1" customWidth="1"/>
    <col min="6927" max="7173" width="9.109375" style="1"/>
    <col min="7174" max="7174" width="4.5546875" style="1" customWidth="1"/>
    <col min="7175" max="7175" width="20.5546875" style="1" customWidth="1"/>
    <col min="7176" max="7176" width="14.44140625" style="1" customWidth="1"/>
    <col min="7177" max="7177" width="16.5546875" style="1" customWidth="1"/>
    <col min="7178" max="7178" width="12.44140625" style="1" customWidth="1"/>
    <col min="7179" max="7179" width="13.6640625" style="1" customWidth="1"/>
    <col min="7180" max="7180" width="14.6640625" style="1" customWidth="1"/>
    <col min="7181" max="7181" width="13.44140625" style="1" customWidth="1"/>
    <col min="7182" max="7182" width="16.5546875" style="1" customWidth="1"/>
    <col min="7183" max="7429" width="9.109375" style="1"/>
    <col min="7430" max="7430" width="4.5546875" style="1" customWidth="1"/>
    <col min="7431" max="7431" width="20.5546875" style="1" customWidth="1"/>
    <col min="7432" max="7432" width="14.44140625" style="1" customWidth="1"/>
    <col min="7433" max="7433" width="16.5546875" style="1" customWidth="1"/>
    <col min="7434" max="7434" width="12.44140625" style="1" customWidth="1"/>
    <col min="7435" max="7435" width="13.6640625" style="1" customWidth="1"/>
    <col min="7436" max="7436" width="14.6640625" style="1" customWidth="1"/>
    <col min="7437" max="7437" width="13.44140625" style="1" customWidth="1"/>
    <col min="7438" max="7438" width="16.5546875" style="1" customWidth="1"/>
    <col min="7439" max="7685" width="9.109375" style="1"/>
    <col min="7686" max="7686" width="4.5546875" style="1" customWidth="1"/>
    <col min="7687" max="7687" width="20.5546875" style="1" customWidth="1"/>
    <col min="7688" max="7688" width="14.44140625" style="1" customWidth="1"/>
    <col min="7689" max="7689" width="16.5546875" style="1" customWidth="1"/>
    <col min="7690" max="7690" width="12.44140625" style="1" customWidth="1"/>
    <col min="7691" max="7691" width="13.6640625" style="1" customWidth="1"/>
    <col min="7692" max="7692" width="14.6640625" style="1" customWidth="1"/>
    <col min="7693" max="7693" width="13.44140625" style="1" customWidth="1"/>
    <col min="7694" max="7694" width="16.5546875" style="1" customWidth="1"/>
    <col min="7695" max="7941" width="9.109375" style="1"/>
    <col min="7942" max="7942" width="4.5546875" style="1" customWidth="1"/>
    <col min="7943" max="7943" width="20.5546875" style="1" customWidth="1"/>
    <col min="7944" max="7944" width="14.44140625" style="1" customWidth="1"/>
    <col min="7945" max="7945" width="16.5546875" style="1" customWidth="1"/>
    <col min="7946" max="7946" width="12.44140625" style="1" customWidth="1"/>
    <col min="7947" max="7947" width="13.6640625" style="1" customWidth="1"/>
    <col min="7948" max="7948" width="14.6640625" style="1" customWidth="1"/>
    <col min="7949" max="7949" width="13.44140625" style="1" customWidth="1"/>
    <col min="7950" max="7950" width="16.5546875" style="1" customWidth="1"/>
    <col min="7951" max="8197" width="9.109375" style="1"/>
    <col min="8198" max="8198" width="4.5546875" style="1" customWidth="1"/>
    <col min="8199" max="8199" width="20.5546875" style="1" customWidth="1"/>
    <col min="8200" max="8200" width="14.44140625" style="1" customWidth="1"/>
    <col min="8201" max="8201" width="16.5546875" style="1" customWidth="1"/>
    <col min="8202" max="8202" width="12.44140625" style="1" customWidth="1"/>
    <col min="8203" max="8203" width="13.6640625" style="1" customWidth="1"/>
    <col min="8204" max="8204" width="14.6640625" style="1" customWidth="1"/>
    <col min="8205" max="8205" width="13.44140625" style="1" customWidth="1"/>
    <col min="8206" max="8206" width="16.5546875" style="1" customWidth="1"/>
    <col min="8207" max="8453" width="9.109375" style="1"/>
    <col min="8454" max="8454" width="4.5546875" style="1" customWidth="1"/>
    <col min="8455" max="8455" width="20.5546875" style="1" customWidth="1"/>
    <col min="8456" max="8456" width="14.44140625" style="1" customWidth="1"/>
    <col min="8457" max="8457" width="16.5546875" style="1" customWidth="1"/>
    <col min="8458" max="8458" width="12.44140625" style="1" customWidth="1"/>
    <col min="8459" max="8459" width="13.6640625" style="1" customWidth="1"/>
    <col min="8460" max="8460" width="14.6640625" style="1" customWidth="1"/>
    <col min="8461" max="8461" width="13.44140625" style="1" customWidth="1"/>
    <col min="8462" max="8462" width="16.5546875" style="1" customWidth="1"/>
    <col min="8463" max="8709" width="9.109375" style="1"/>
    <col min="8710" max="8710" width="4.5546875" style="1" customWidth="1"/>
    <col min="8711" max="8711" width="20.5546875" style="1" customWidth="1"/>
    <col min="8712" max="8712" width="14.44140625" style="1" customWidth="1"/>
    <col min="8713" max="8713" width="16.5546875" style="1" customWidth="1"/>
    <col min="8714" max="8714" width="12.44140625" style="1" customWidth="1"/>
    <col min="8715" max="8715" width="13.6640625" style="1" customWidth="1"/>
    <col min="8716" max="8716" width="14.6640625" style="1" customWidth="1"/>
    <col min="8717" max="8717" width="13.44140625" style="1" customWidth="1"/>
    <col min="8718" max="8718" width="16.5546875" style="1" customWidth="1"/>
    <col min="8719" max="8965" width="9.109375" style="1"/>
    <col min="8966" max="8966" width="4.5546875" style="1" customWidth="1"/>
    <col min="8967" max="8967" width="20.5546875" style="1" customWidth="1"/>
    <col min="8968" max="8968" width="14.44140625" style="1" customWidth="1"/>
    <col min="8969" max="8969" width="16.5546875" style="1" customWidth="1"/>
    <col min="8970" max="8970" width="12.44140625" style="1" customWidth="1"/>
    <col min="8971" max="8971" width="13.6640625" style="1" customWidth="1"/>
    <col min="8972" max="8972" width="14.6640625" style="1" customWidth="1"/>
    <col min="8973" max="8973" width="13.44140625" style="1" customWidth="1"/>
    <col min="8974" max="8974" width="16.5546875" style="1" customWidth="1"/>
    <col min="8975" max="9221" width="9.109375" style="1"/>
    <col min="9222" max="9222" width="4.5546875" style="1" customWidth="1"/>
    <col min="9223" max="9223" width="20.5546875" style="1" customWidth="1"/>
    <col min="9224" max="9224" width="14.44140625" style="1" customWidth="1"/>
    <col min="9225" max="9225" width="16.5546875" style="1" customWidth="1"/>
    <col min="9226" max="9226" width="12.44140625" style="1" customWidth="1"/>
    <col min="9227" max="9227" width="13.6640625" style="1" customWidth="1"/>
    <col min="9228" max="9228" width="14.6640625" style="1" customWidth="1"/>
    <col min="9229" max="9229" width="13.44140625" style="1" customWidth="1"/>
    <col min="9230" max="9230" width="16.5546875" style="1" customWidth="1"/>
    <col min="9231" max="9477" width="9.109375" style="1"/>
    <col min="9478" max="9478" width="4.5546875" style="1" customWidth="1"/>
    <col min="9479" max="9479" width="20.5546875" style="1" customWidth="1"/>
    <col min="9480" max="9480" width="14.44140625" style="1" customWidth="1"/>
    <col min="9481" max="9481" width="16.5546875" style="1" customWidth="1"/>
    <col min="9482" max="9482" width="12.44140625" style="1" customWidth="1"/>
    <col min="9483" max="9483" width="13.6640625" style="1" customWidth="1"/>
    <col min="9484" max="9484" width="14.6640625" style="1" customWidth="1"/>
    <col min="9485" max="9485" width="13.44140625" style="1" customWidth="1"/>
    <col min="9486" max="9486" width="16.5546875" style="1" customWidth="1"/>
    <col min="9487" max="9733" width="9.109375" style="1"/>
    <col min="9734" max="9734" width="4.5546875" style="1" customWidth="1"/>
    <col min="9735" max="9735" width="20.5546875" style="1" customWidth="1"/>
    <col min="9736" max="9736" width="14.44140625" style="1" customWidth="1"/>
    <col min="9737" max="9737" width="16.5546875" style="1" customWidth="1"/>
    <col min="9738" max="9738" width="12.44140625" style="1" customWidth="1"/>
    <col min="9739" max="9739" width="13.6640625" style="1" customWidth="1"/>
    <col min="9740" max="9740" width="14.6640625" style="1" customWidth="1"/>
    <col min="9741" max="9741" width="13.44140625" style="1" customWidth="1"/>
    <col min="9742" max="9742" width="16.5546875" style="1" customWidth="1"/>
    <col min="9743" max="9989" width="9.109375" style="1"/>
    <col min="9990" max="9990" width="4.5546875" style="1" customWidth="1"/>
    <col min="9991" max="9991" width="20.5546875" style="1" customWidth="1"/>
    <col min="9992" max="9992" width="14.44140625" style="1" customWidth="1"/>
    <col min="9993" max="9993" width="16.5546875" style="1" customWidth="1"/>
    <col min="9994" max="9994" width="12.44140625" style="1" customWidth="1"/>
    <col min="9995" max="9995" width="13.6640625" style="1" customWidth="1"/>
    <col min="9996" max="9996" width="14.6640625" style="1" customWidth="1"/>
    <col min="9997" max="9997" width="13.44140625" style="1" customWidth="1"/>
    <col min="9998" max="9998" width="16.5546875" style="1" customWidth="1"/>
    <col min="9999" max="10245" width="9.109375" style="1"/>
    <col min="10246" max="10246" width="4.5546875" style="1" customWidth="1"/>
    <col min="10247" max="10247" width="20.5546875" style="1" customWidth="1"/>
    <col min="10248" max="10248" width="14.44140625" style="1" customWidth="1"/>
    <col min="10249" max="10249" width="16.5546875" style="1" customWidth="1"/>
    <col min="10250" max="10250" width="12.44140625" style="1" customWidth="1"/>
    <col min="10251" max="10251" width="13.6640625" style="1" customWidth="1"/>
    <col min="10252" max="10252" width="14.6640625" style="1" customWidth="1"/>
    <col min="10253" max="10253" width="13.44140625" style="1" customWidth="1"/>
    <col min="10254" max="10254" width="16.5546875" style="1" customWidth="1"/>
    <col min="10255" max="10501" width="9.109375" style="1"/>
    <col min="10502" max="10502" width="4.5546875" style="1" customWidth="1"/>
    <col min="10503" max="10503" width="20.5546875" style="1" customWidth="1"/>
    <col min="10504" max="10504" width="14.44140625" style="1" customWidth="1"/>
    <col min="10505" max="10505" width="16.5546875" style="1" customWidth="1"/>
    <col min="10506" max="10506" width="12.44140625" style="1" customWidth="1"/>
    <col min="10507" max="10507" width="13.6640625" style="1" customWidth="1"/>
    <col min="10508" max="10508" width="14.6640625" style="1" customWidth="1"/>
    <col min="10509" max="10509" width="13.44140625" style="1" customWidth="1"/>
    <col min="10510" max="10510" width="16.5546875" style="1" customWidth="1"/>
    <col min="10511" max="10757" width="9.109375" style="1"/>
    <col min="10758" max="10758" width="4.5546875" style="1" customWidth="1"/>
    <col min="10759" max="10759" width="20.5546875" style="1" customWidth="1"/>
    <col min="10760" max="10760" width="14.44140625" style="1" customWidth="1"/>
    <col min="10761" max="10761" width="16.5546875" style="1" customWidth="1"/>
    <col min="10762" max="10762" width="12.44140625" style="1" customWidth="1"/>
    <col min="10763" max="10763" width="13.6640625" style="1" customWidth="1"/>
    <col min="10764" max="10764" width="14.6640625" style="1" customWidth="1"/>
    <col min="10765" max="10765" width="13.44140625" style="1" customWidth="1"/>
    <col min="10766" max="10766" width="16.5546875" style="1" customWidth="1"/>
    <col min="10767" max="11013" width="9.109375" style="1"/>
    <col min="11014" max="11014" width="4.5546875" style="1" customWidth="1"/>
    <col min="11015" max="11015" width="20.5546875" style="1" customWidth="1"/>
    <col min="11016" max="11016" width="14.44140625" style="1" customWidth="1"/>
    <col min="11017" max="11017" width="16.5546875" style="1" customWidth="1"/>
    <col min="11018" max="11018" width="12.44140625" style="1" customWidth="1"/>
    <col min="11019" max="11019" width="13.6640625" style="1" customWidth="1"/>
    <col min="11020" max="11020" width="14.6640625" style="1" customWidth="1"/>
    <col min="11021" max="11021" width="13.44140625" style="1" customWidth="1"/>
    <col min="11022" max="11022" width="16.5546875" style="1" customWidth="1"/>
    <col min="11023" max="11269" width="9.109375" style="1"/>
    <col min="11270" max="11270" width="4.5546875" style="1" customWidth="1"/>
    <col min="11271" max="11271" width="20.5546875" style="1" customWidth="1"/>
    <col min="11272" max="11272" width="14.44140625" style="1" customWidth="1"/>
    <col min="11273" max="11273" width="16.5546875" style="1" customWidth="1"/>
    <col min="11274" max="11274" width="12.44140625" style="1" customWidth="1"/>
    <col min="11275" max="11275" width="13.6640625" style="1" customWidth="1"/>
    <col min="11276" max="11276" width="14.6640625" style="1" customWidth="1"/>
    <col min="11277" max="11277" width="13.44140625" style="1" customWidth="1"/>
    <col min="11278" max="11278" width="16.5546875" style="1" customWidth="1"/>
    <col min="11279" max="11525" width="9.109375" style="1"/>
    <col min="11526" max="11526" width="4.5546875" style="1" customWidth="1"/>
    <col min="11527" max="11527" width="20.5546875" style="1" customWidth="1"/>
    <col min="11528" max="11528" width="14.44140625" style="1" customWidth="1"/>
    <col min="11529" max="11529" width="16.5546875" style="1" customWidth="1"/>
    <col min="11530" max="11530" width="12.44140625" style="1" customWidth="1"/>
    <col min="11531" max="11531" width="13.6640625" style="1" customWidth="1"/>
    <col min="11532" max="11532" width="14.6640625" style="1" customWidth="1"/>
    <col min="11533" max="11533" width="13.44140625" style="1" customWidth="1"/>
    <col min="11534" max="11534" width="16.5546875" style="1" customWidth="1"/>
    <col min="11535" max="11781" width="9.109375" style="1"/>
    <col min="11782" max="11782" width="4.5546875" style="1" customWidth="1"/>
    <col min="11783" max="11783" width="20.5546875" style="1" customWidth="1"/>
    <col min="11784" max="11784" width="14.44140625" style="1" customWidth="1"/>
    <col min="11785" max="11785" width="16.5546875" style="1" customWidth="1"/>
    <col min="11786" max="11786" width="12.44140625" style="1" customWidth="1"/>
    <col min="11787" max="11787" width="13.6640625" style="1" customWidth="1"/>
    <col min="11788" max="11788" width="14.6640625" style="1" customWidth="1"/>
    <col min="11789" max="11789" width="13.44140625" style="1" customWidth="1"/>
    <col min="11790" max="11790" width="16.5546875" style="1" customWidth="1"/>
    <col min="11791" max="12037" width="9.109375" style="1"/>
    <col min="12038" max="12038" width="4.5546875" style="1" customWidth="1"/>
    <col min="12039" max="12039" width="20.5546875" style="1" customWidth="1"/>
    <col min="12040" max="12040" width="14.44140625" style="1" customWidth="1"/>
    <col min="12041" max="12041" width="16.5546875" style="1" customWidth="1"/>
    <col min="12042" max="12042" width="12.44140625" style="1" customWidth="1"/>
    <col min="12043" max="12043" width="13.6640625" style="1" customWidth="1"/>
    <col min="12044" max="12044" width="14.6640625" style="1" customWidth="1"/>
    <col min="12045" max="12045" width="13.44140625" style="1" customWidth="1"/>
    <col min="12046" max="12046" width="16.5546875" style="1" customWidth="1"/>
    <col min="12047" max="12293" width="9.109375" style="1"/>
    <col min="12294" max="12294" width="4.5546875" style="1" customWidth="1"/>
    <col min="12295" max="12295" width="20.5546875" style="1" customWidth="1"/>
    <col min="12296" max="12296" width="14.44140625" style="1" customWidth="1"/>
    <col min="12297" max="12297" width="16.5546875" style="1" customWidth="1"/>
    <col min="12298" max="12298" width="12.44140625" style="1" customWidth="1"/>
    <col min="12299" max="12299" width="13.6640625" style="1" customWidth="1"/>
    <col min="12300" max="12300" width="14.6640625" style="1" customWidth="1"/>
    <col min="12301" max="12301" width="13.44140625" style="1" customWidth="1"/>
    <col min="12302" max="12302" width="16.5546875" style="1" customWidth="1"/>
    <col min="12303" max="12549" width="9.109375" style="1"/>
    <col min="12550" max="12550" width="4.5546875" style="1" customWidth="1"/>
    <col min="12551" max="12551" width="20.5546875" style="1" customWidth="1"/>
    <col min="12552" max="12552" width="14.44140625" style="1" customWidth="1"/>
    <col min="12553" max="12553" width="16.5546875" style="1" customWidth="1"/>
    <col min="12554" max="12554" width="12.44140625" style="1" customWidth="1"/>
    <col min="12555" max="12555" width="13.6640625" style="1" customWidth="1"/>
    <col min="12556" max="12556" width="14.6640625" style="1" customWidth="1"/>
    <col min="12557" max="12557" width="13.44140625" style="1" customWidth="1"/>
    <col min="12558" max="12558" width="16.5546875" style="1" customWidth="1"/>
    <col min="12559" max="12805" width="9.109375" style="1"/>
    <col min="12806" max="12806" width="4.5546875" style="1" customWidth="1"/>
    <col min="12807" max="12807" width="20.5546875" style="1" customWidth="1"/>
    <col min="12808" max="12808" width="14.44140625" style="1" customWidth="1"/>
    <col min="12809" max="12809" width="16.5546875" style="1" customWidth="1"/>
    <col min="12810" max="12810" width="12.44140625" style="1" customWidth="1"/>
    <col min="12811" max="12811" width="13.6640625" style="1" customWidth="1"/>
    <col min="12812" max="12812" width="14.6640625" style="1" customWidth="1"/>
    <col min="12813" max="12813" width="13.44140625" style="1" customWidth="1"/>
    <col min="12814" max="12814" width="16.5546875" style="1" customWidth="1"/>
    <col min="12815" max="13061" width="9.109375" style="1"/>
    <col min="13062" max="13062" width="4.5546875" style="1" customWidth="1"/>
    <col min="13063" max="13063" width="20.5546875" style="1" customWidth="1"/>
    <col min="13064" max="13064" width="14.44140625" style="1" customWidth="1"/>
    <col min="13065" max="13065" width="16.5546875" style="1" customWidth="1"/>
    <col min="13066" max="13066" width="12.44140625" style="1" customWidth="1"/>
    <col min="13067" max="13067" width="13.6640625" style="1" customWidth="1"/>
    <col min="13068" max="13068" width="14.6640625" style="1" customWidth="1"/>
    <col min="13069" max="13069" width="13.44140625" style="1" customWidth="1"/>
    <col min="13070" max="13070" width="16.5546875" style="1" customWidth="1"/>
    <col min="13071" max="13317" width="9.109375" style="1"/>
    <col min="13318" max="13318" width="4.5546875" style="1" customWidth="1"/>
    <col min="13319" max="13319" width="20.5546875" style="1" customWidth="1"/>
    <col min="13320" max="13320" width="14.44140625" style="1" customWidth="1"/>
    <col min="13321" max="13321" width="16.5546875" style="1" customWidth="1"/>
    <col min="13322" max="13322" width="12.44140625" style="1" customWidth="1"/>
    <col min="13323" max="13323" width="13.6640625" style="1" customWidth="1"/>
    <col min="13324" max="13324" width="14.6640625" style="1" customWidth="1"/>
    <col min="13325" max="13325" width="13.44140625" style="1" customWidth="1"/>
    <col min="13326" max="13326" width="16.5546875" style="1" customWidth="1"/>
    <col min="13327" max="13573" width="9.109375" style="1"/>
    <col min="13574" max="13574" width="4.5546875" style="1" customWidth="1"/>
    <col min="13575" max="13575" width="20.5546875" style="1" customWidth="1"/>
    <col min="13576" max="13576" width="14.44140625" style="1" customWidth="1"/>
    <col min="13577" max="13577" width="16.5546875" style="1" customWidth="1"/>
    <col min="13578" max="13578" width="12.44140625" style="1" customWidth="1"/>
    <col min="13579" max="13579" width="13.6640625" style="1" customWidth="1"/>
    <col min="13580" max="13580" width="14.6640625" style="1" customWidth="1"/>
    <col min="13581" max="13581" width="13.44140625" style="1" customWidth="1"/>
    <col min="13582" max="13582" width="16.5546875" style="1" customWidth="1"/>
    <col min="13583" max="13829" width="9.109375" style="1"/>
    <col min="13830" max="13830" width="4.5546875" style="1" customWidth="1"/>
    <col min="13831" max="13831" width="20.5546875" style="1" customWidth="1"/>
    <col min="13832" max="13832" width="14.44140625" style="1" customWidth="1"/>
    <col min="13833" max="13833" width="16.5546875" style="1" customWidth="1"/>
    <col min="13834" max="13834" width="12.44140625" style="1" customWidth="1"/>
    <col min="13835" max="13835" width="13.6640625" style="1" customWidth="1"/>
    <col min="13836" max="13836" width="14.6640625" style="1" customWidth="1"/>
    <col min="13837" max="13837" width="13.44140625" style="1" customWidth="1"/>
    <col min="13838" max="13838" width="16.5546875" style="1" customWidth="1"/>
    <col min="13839" max="14085" width="9.109375" style="1"/>
    <col min="14086" max="14086" width="4.5546875" style="1" customWidth="1"/>
    <col min="14087" max="14087" width="20.5546875" style="1" customWidth="1"/>
    <col min="14088" max="14088" width="14.44140625" style="1" customWidth="1"/>
    <col min="14089" max="14089" width="16.5546875" style="1" customWidth="1"/>
    <col min="14090" max="14090" width="12.44140625" style="1" customWidth="1"/>
    <col min="14091" max="14091" width="13.6640625" style="1" customWidth="1"/>
    <col min="14092" max="14092" width="14.6640625" style="1" customWidth="1"/>
    <col min="14093" max="14093" width="13.44140625" style="1" customWidth="1"/>
    <col min="14094" max="14094" width="16.5546875" style="1" customWidth="1"/>
    <col min="14095" max="14341" width="9.109375" style="1"/>
    <col min="14342" max="14342" width="4.5546875" style="1" customWidth="1"/>
    <col min="14343" max="14343" width="20.5546875" style="1" customWidth="1"/>
    <col min="14344" max="14344" width="14.44140625" style="1" customWidth="1"/>
    <col min="14345" max="14345" width="16.5546875" style="1" customWidth="1"/>
    <col min="14346" max="14346" width="12.44140625" style="1" customWidth="1"/>
    <col min="14347" max="14347" width="13.6640625" style="1" customWidth="1"/>
    <col min="14348" max="14348" width="14.6640625" style="1" customWidth="1"/>
    <col min="14349" max="14349" width="13.44140625" style="1" customWidth="1"/>
    <col min="14350" max="14350" width="16.5546875" style="1" customWidth="1"/>
    <col min="14351" max="14597" width="9.109375" style="1"/>
    <col min="14598" max="14598" width="4.5546875" style="1" customWidth="1"/>
    <col min="14599" max="14599" width="20.5546875" style="1" customWidth="1"/>
    <col min="14600" max="14600" width="14.44140625" style="1" customWidth="1"/>
    <col min="14601" max="14601" width="16.5546875" style="1" customWidth="1"/>
    <col min="14602" max="14602" width="12.44140625" style="1" customWidth="1"/>
    <col min="14603" max="14603" width="13.6640625" style="1" customWidth="1"/>
    <col min="14604" max="14604" width="14.6640625" style="1" customWidth="1"/>
    <col min="14605" max="14605" width="13.44140625" style="1" customWidth="1"/>
    <col min="14606" max="14606" width="16.5546875" style="1" customWidth="1"/>
    <col min="14607" max="14853" width="9.109375" style="1"/>
    <col min="14854" max="14854" width="4.5546875" style="1" customWidth="1"/>
    <col min="14855" max="14855" width="20.5546875" style="1" customWidth="1"/>
    <col min="14856" max="14856" width="14.44140625" style="1" customWidth="1"/>
    <col min="14857" max="14857" width="16.5546875" style="1" customWidth="1"/>
    <col min="14858" max="14858" width="12.44140625" style="1" customWidth="1"/>
    <col min="14859" max="14859" width="13.6640625" style="1" customWidth="1"/>
    <col min="14860" max="14860" width="14.6640625" style="1" customWidth="1"/>
    <col min="14861" max="14861" width="13.44140625" style="1" customWidth="1"/>
    <col min="14862" max="14862" width="16.5546875" style="1" customWidth="1"/>
    <col min="14863" max="15109" width="9.109375" style="1"/>
    <col min="15110" max="15110" width="4.5546875" style="1" customWidth="1"/>
    <col min="15111" max="15111" width="20.5546875" style="1" customWidth="1"/>
    <col min="15112" max="15112" width="14.44140625" style="1" customWidth="1"/>
    <col min="15113" max="15113" width="16.5546875" style="1" customWidth="1"/>
    <col min="15114" max="15114" width="12.44140625" style="1" customWidth="1"/>
    <col min="15115" max="15115" width="13.6640625" style="1" customWidth="1"/>
    <col min="15116" max="15116" width="14.6640625" style="1" customWidth="1"/>
    <col min="15117" max="15117" width="13.44140625" style="1" customWidth="1"/>
    <col min="15118" max="15118" width="16.5546875" style="1" customWidth="1"/>
    <col min="15119" max="15365" width="9.109375" style="1"/>
    <col min="15366" max="15366" width="4.5546875" style="1" customWidth="1"/>
    <col min="15367" max="15367" width="20.5546875" style="1" customWidth="1"/>
    <col min="15368" max="15368" width="14.44140625" style="1" customWidth="1"/>
    <col min="15369" max="15369" width="16.5546875" style="1" customWidth="1"/>
    <col min="15370" max="15370" width="12.44140625" style="1" customWidth="1"/>
    <col min="15371" max="15371" width="13.6640625" style="1" customWidth="1"/>
    <col min="15372" max="15372" width="14.6640625" style="1" customWidth="1"/>
    <col min="15373" max="15373" width="13.44140625" style="1" customWidth="1"/>
    <col min="15374" max="15374" width="16.5546875" style="1" customWidth="1"/>
    <col min="15375" max="15621" width="9.109375" style="1"/>
    <col min="15622" max="15622" width="4.5546875" style="1" customWidth="1"/>
    <col min="15623" max="15623" width="20.5546875" style="1" customWidth="1"/>
    <col min="15624" max="15624" width="14.44140625" style="1" customWidth="1"/>
    <col min="15625" max="15625" width="16.5546875" style="1" customWidth="1"/>
    <col min="15626" max="15626" width="12.44140625" style="1" customWidth="1"/>
    <col min="15627" max="15627" width="13.6640625" style="1" customWidth="1"/>
    <col min="15628" max="15628" width="14.6640625" style="1" customWidth="1"/>
    <col min="15629" max="15629" width="13.44140625" style="1" customWidth="1"/>
    <col min="15630" max="15630" width="16.5546875" style="1" customWidth="1"/>
    <col min="15631" max="15877" width="9.109375" style="1"/>
    <col min="15878" max="15878" width="4.5546875" style="1" customWidth="1"/>
    <col min="15879" max="15879" width="20.5546875" style="1" customWidth="1"/>
    <col min="15880" max="15880" width="14.44140625" style="1" customWidth="1"/>
    <col min="15881" max="15881" width="16.5546875" style="1" customWidth="1"/>
    <col min="15882" max="15882" width="12.44140625" style="1" customWidth="1"/>
    <col min="15883" max="15883" width="13.6640625" style="1" customWidth="1"/>
    <col min="15884" max="15884" width="14.6640625" style="1" customWidth="1"/>
    <col min="15885" max="15885" width="13.44140625" style="1" customWidth="1"/>
    <col min="15886" max="15886" width="16.5546875" style="1" customWidth="1"/>
    <col min="15887" max="16384" width="9.109375" style="1"/>
  </cols>
  <sheetData>
    <row r="1" spans="1:17" ht="20.399999999999999">
      <c r="A1" s="620" t="s">
        <v>67</v>
      </c>
      <c r="B1" s="620"/>
      <c r="C1" s="620"/>
      <c r="D1" s="620"/>
      <c r="E1" s="620"/>
      <c r="F1" s="620"/>
      <c r="G1" s="620"/>
      <c r="H1" s="620"/>
      <c r="I1" s="620"/>
      <c r="J1" s="620"/>
      <c r="K1" s="620"/>
      <c r="L1" s="620"/>
      <c r="M1" s="620"/>
      <c r="N1" s="620"/>
      <c r="O1" s="620"/>
    </row>
    <row r="2" spans="1:17" s="21" customFormat="1" ht="20.399999999999999">
      <c r="A2" s="585" t="str">
        <f>+'Ekamut-caxs'!A7:D7</f>
        <v xml:space="preserve">«Երևանի Ալ. Հեքիմյանի անվան երաժշտական դպրոց» ՀՈԱԿ-ի </v>
      </c>
      <c r="B2" s="585"/>
      <c r="C2" s="585"/>
      <c r="D2" s="585"/>
      <c r="E2" s="585"/>
      <c r="F2" s="585"/>
      <c r="G2" s="585"/>
      <c r="H2" s="585"/>
      <c r="I2" s="585"/>
      <c r="J2" s="585"/>
      <c r="K2" s="585"/>
      <c r="L2" s="585"/>
      <c r="M2" s="585"/>
      <c r="N2" s="585"/>
      <c r="O2" s="585"/>
      <c r="P2" s="20"/>
      <c r="Q2" s="20"/>
    </row>
    <row r="3" spans="1:17" ht="18">
      <c r="A3" s="621" t="s">
        <v>224</v>
      </c>
      <c r="B3" s="621"/>
      <c r="C3" s="621"/>
      <c r="D3" s="621"/>
      <c r="E3" s="621"/>
      <c r="F3" s="621"/>
      <c r="G3" s="621"/>
      <c r="H3" s="621"/>
      <c r="I3" s="621"/>
      <c r="J3" s="621"/>
      <c r="K3" s="621"/>
      <c r="L3" s="621"/>
      <c r="M3" s="621"/>
      <c r="N3" s="621"/>
      <c r="O3" s="621"/>
    </row>
    <row r="4" spans="1:17" ht="21" customHeight="1" thickBot="1">
      <c r="O4" s="133" t="s">
        <v>0</v>
      </c>
    </row>
    <row r="5" spans="1:17" ht="21" customHeight="1">
      <c r="A5" s="623" t="s">
        <v>239</v>
      </c>
      <c r="B5" s="623" t="s">
        <v>68</v>
      </c>
      <c r="C5" s="624" t="s">
        <v>210</v>
      </c>
      <c r="D5" s="624"/>
      <c r="E5" s="624"/>
      <c r="F5" s="624"/>
      <c r="G5" s="624"/>
      <c r="H5" s="624"/>
      <c r="I5" s="624"/>
      <c r="J5" s="624"/>
      <c r="K5" s="624"/>
      <c r="L5" s="624"/>
      <c r="M5" s="624"/>
      <c r="N5" s="624"/>
      <c r="O5" s="625" t="s">
        <v>130</v>
      </c>
    </row>
    <row r="6" spans="1:17" ht="138.75" customHeight="1">
      <c r="A6" s="623"/>
      <c r="B6" s="623"/>
      <c r="C6" s="264" t="s">
        <v>192</v>
      </c>
      <c r="D6" s="304" t="s">
        <v>211</v>
      </c>
      <c r="E6" s="304" t="s">
        <v>212</v>
      </c>
      <c r="F6" s="264" t="s">
        <v>129</v>
      </c>
      <c r="G6" s="264" t="s">
        <v>173</v>
      </c>
      <c r="H6" s="264" t="s">
        <v>172</v>
      </c>
      <c r="I6" s="264" t="s">
        <v>193</v>
      </c>
      <c r="J6" s="264" t="s">
        <v>200</v>
      </c>
      <c r="K6" s="264" t="s">
        <v>203</v>
      </c>
      <c r="L6" s="264" t="s">
        <v>204</v>
      </c>
      <c r="M6" s="264" t="s">
        <v>164</v>
      </c>
      <c r="N6" s="238"/>
      <c r="O6" s="626"/>
    </row>
    <row r="7" spans="1:17" ht="31.5" customHeight="1">
      <c r="A7" s="264">
        <v>1</v>
      </c>
      <c r="B7" s="283" t="s">
        <v>176</v>
      </c>
      <c r="C7" s="284">
        <v>21622.799999999999</v>
      </c>
      <c r="D7" s="284"/>
      <c r="E7" s="284"/>
      <c r="F7" s="284">
        <v>744.4</v>
      </c>
      <c r="G7" s="284"/>
      <c r="H7" s="284"/>
      <c r="I7" s="284">
        <v>14255.7</v>
      </c>
      <c r="J7" s="284">
        <v>150764.4</v>
      </c>
      <c r="K7" s="284">
        <v>2595.3000000000002</v>
      </c>
      <c r="L7" s="284"/>
      <c r="M7" s="284"/>
      <c r="N7" s="284"/>
      <c r="O7" s="281">
        <f>ROUND(SUM(C7:N7),1)</f>
        <v>189982.6</v>
      </c>
    </row>
    <row r="8" spans="1:17" ht="44.25" customHeight="1">
      <c r="A8" s="264">
        <v>2</v>
      </c>
      <c r="B8" s="418" t="s">
        <v>89</v>
      </c>
      <c r="C8" s="284">
        <v>36</v>
      </c>
      <c r="D8" s="239" t="s">
        <v>169</v>
      </c>
      <c r="E8" s="239" t="s">
        <v>169</v>
      </c>
      <c r="F8" s="239" t="s">
        <v>169</v>
      </c>
      <c r="G8" s="239" t="s">
        <v>169</v>
      </c>
      <c r="H8" s="239" t="s">
        <v>169</v>
      </c>
      <c r="I8" s="239" t="s">
        <v>169</v>
      </c>
      <c r="J8" s="239" t="s">
        <v>169</v>
      </c>
      <c r="K8" s="239" t="s">
        <v>169</v>
      </c>
      <c r="L8" s="239" t="s">
        <v>169</v>
      </c>
      <c r="M8" s="239" t="s">
        <v>169</v>
      </c>
      <c r="N8" s="239" t="s">
        <v>169</v>
      </c>
      <c r="O8" s="281">
        <f>ROUND(SUM(C8:N8),1)</f>
        <v>36</v>
      </c>
    </row>
    <row r="9" spans="1:17" s="159" customFormat="1" ht="34.5" customHeight="1" thickBot="1">
      <c r="A9" s="285"/>
      <c r="B9" s="286" t="s">
        <v>69</v>
      </c>
      <c r="C9" s="239" t="s">
        <v>169</v>
      </c>
      <c r="D9" s="239" t="s">
        <v>169</v>
      </c>
      <c r="E9" s="239" t="s">
        <v>169</v>
      </c>
      <c r="F9" s="239" t="s">
        <v>169</v>
      </c>
      <c r="G9" s="239" t="s">
        <v>169</v>
      </c>
      <c r="H9" s="239" t="s">
        <v>169</v>
      </c>
      <c r="I9" s="239" t="s">
        <v>169</v>
      </c>
      <c r="J9" s="239" t="s">
        <v>169</v>
      </c>
      <c r="K9" s="239" t="s">
        <v>169</v>
      </c>
      <c r="L9" s="239" t="s">
        <v>169</v>
      </c>
      <c r="M9" s="239" t="s">
        <v>169</v>
      </c>
      <c r="N9" s="239" t="s">
        <v>169</v>
      </c>
      <c r="O9" s="282">
        <f>ROUND(SUM(O7:O8),1)</f>
        <v>190018.6</v>
      </c>
    </row>
    <row r="10" spans="1:17" s="159" customFormat="1" ht="34.5" customHeight="1">
      <c r="A10" s="165"/>
      <c r="B10" s="630" t="s">
        <v>338</v>
      </c>
      <c r="C10" s="630"/>
      <c r="D10" s="630"/>
      <c r="E10" s="630"/>
      <c r="F10" s="630"/>
      <c r="G10" s="630"/>
      <c r="H10" s="630"/>
      <c r="I10" s="630"/>
      <c r="J10" s="630"/>
      <c r="K10" s="630"/>
      <c r="L10" s="630"/>
      <c r="M10" s="630"/>
      <c r="N10" s="630"/>
      <c r="O10" s="212"/>
    </row>
    <row r="11" spans="1:17" s="159" customFormat="1" ht="26.25" customHeight="1">
      <c r="A11" s="165"/>
      <c r="B11" s="628" t="s">
        <v>201</v>
      </c>
      <c r="C11" s="628"/>
      <c r="D11" s="628"/>
      <c r="E11" s="628"/>
      <c r="F11" s="628"/>
      <c r="G11" s="628"/>
      <c r="H11" s="628"/>
      <c r="I11" s="628"/>
      <c r="J11" s="628"/>
      <c r="K11" s="628"/>
      <c r="L11" s="214"/>
      <c r="M11" s="167"/>
      <c r="N11" s="211"/>
      <c r="O11" s="212">
        <v>1801.9</v>
      </c>
    </row>
    <row r="12" spans="1:17" s="159" customFormat="1" ht="42.75" customHeight="1">
      <c r="A12" s="165"/>
      <c r="B12" s="629" t="s">
        <v>202</v>
      </c>
      <c r="C12" s="628"/>
      <c r="D12" s="628"/>
      <c r="E12" s="628"/>
      <c r="F12" s="628"/>
      <c r="G12" s="628"/>
      <c r="H12" s="628"/>
      <c r="I12" s="628"/>
      <c r="J12" s="628"/>
      <c r="K12" s="628"/>
      <c r="L12" s="287"/>
      <c r="M12" s="167"/>
      <c r="N12" s="211"/>
      <c r="O12" s="212"/>
    </row>
    <row r="13" spans="1:17" s="161" customFormat="1" ht="21" customHeight="1">
      <c r="B13" s="164"/>
      <c r="C13" s="213"/>
      <c r="D13" s="213"/>
      <c r="E13" s="235"/>
      <c r="F13" s="199"/>
      <c r="G13" s="160"/>
      <c r="H13" s="160"/>
      <c r="I13" s="213"/>
      <c r="J13" s="213"/>
      <c r="K13" s="213"/>
      <c r="L13" s="213"/>
      <c r="M13" s="627"/>
      <c r="N13" s="627"/>
      <c r="O13" s="227"/>
    </row>
    <row r="14" spans="1:17" s="165" customFormat="1" ht="69" customHeight="1">
      <c r="B14" s="615" t="s">
        <v>175</v>
      </c>
      <c r="C14" s="616"/>
      <c r="E14" s="615" t="s">
        <v>174</v>
      </c>
      <c r="F14" s="616"/>
      <c r="G14" s="278"/>
      <c r="H14" s="617"/>
      <c r="I14" s="617"/>
      <c r="J14" s="272"/>
      <c r="K14" s="272"/>
      <c r="L14" s="272"/>
      <c r="M14" s="213"/>
      <c r="N14" s="213"/>
      <c r="O14" s="213"/>
    </row>
    <row r="15" spans="1:17" s="165" customFormat="1" ht="57.75" customHeight="1">
      <c r="B15" s="202" t="s">
        <v>165</v>
      </c>
      <c r="C15" s="378" t="s">
        <v>213</v>
      </c>
      <c r="E15" s="202" t="s">
        <v>165</v>
      </c>
      <c r="F15" s="378" t="s">
        <v>216</v>
      </c>
      <c r="G15" s="215"/>
      <c r="H15" s="294"/>
      <c r="I15" s="295"/>
      <c r="J15" s="276"/>
      <c r="K15" s="276"/>
      <c r="L15" s="276"/>
      <c r="M15" s="236"/>
      <c r="N15" s="236"/>
      <c r="O15" s="215"/>
    </row>
    <row r="16" spans="1:17" s="165" customFormat="1" ht="24" customHeight="1">
      <c r="B16" s="240">
        <v>104000</v>
      </c>
      <c r="C16" s="290">
        <v>325.10000000000002</v>
      </c>
      <c r="E16" s="240">
        <v>104000</v>
      </c>
      <c r="F16" s="291">
        <v>744.4</v>
      </c>
      <c r="G16" s="215"/>
      <c r="H16" s="288"/>
      <c r="I16" s="289"/>
      <c r="J16" s="277"/>
      <c r="K16" s="277"/>
      <c r="L16" s="277"/>
      <c r="M16" s="236"/>
      <c r="N16" s="236"/>
      <c r="O16" s="215"/>
    </row>
    <row r="17" spans="1:15" s="166" customFormat="1" ht="24" customHeight="1">
      <c r="B17" s="240">
        <v>104400</v>
      </c>
      <c r="C17" s="241">
        <v>326.2</v>
      </c>
      <c r="D17" s="292"/>
      <c r="E17" s="240">
        <v>104400</v>
      </c>
      <c r="F17" s="291">
        <v>747.1</v>
      </c>
      <c r="G17" s="237"/>
      <c r="H17" s="279"/>
      <c r="I17" s="289"/>
      <c r="J17" s="277"/>
      <c r="K17" s="277"/>
      <c r="L17" s="277"/>
      <c r="M17" s="203"/>
      <c r="N17" s="203"/>
      <c r="O17" s="237"/>
    </row>
    <row r="18" spans="1:15" s="166" customFormat="1" ht="24" customHeight="1">
      <c r="B18" s="240">
        <v>108600</v>
      </c>
      <c r="C18" s="241">
        <v>339.4</v>
      </c>
      <c r="D18" s="292"/>
      <c r="E18" s="240">
        <v>108600</v>
      </c>
      <c r="F18" s="291">
        <v>777.3</v>
      </c>
      <c r="G18" s="237"/>
      <c r="H18" s="279"/>
      <c r="I18" s="289"/>
      <c r="J18" s="277"/>
      <c r="K18" s="277"/>
      <c r="L18" s="277"/>
      <c r="M18" s="203"/>
      <c r="N18" s="203"/>
      <c r="O18" s="237"/>
    </row>
    <row r="19" spans="1:15" s="166" customFormat="1" ht="24" customHeight="1">
      <c r="B19" s="240">
        <v>108700</v>
      </c>
      <c r="C19" s="241">
        <v>339.7</v>
      </c>
      <c r="D19" s="293"/>
      <c r="E19" s="240">
        <v>108700</v>
      </c>
      <c r="F19" s="291">
        <v>778.2</v>
      </c>
      <c r="G19" s="237"/>
      <c r="H19" s="279"/>
      <c r="I19" s="289"/>
      <c r="J19" s="277"/>
      <c r="K19" s="277"/>
      <c r="L19" s="277"/>
      <c r="M19" s="203"/>
      <c r="N19" s="203"/>
      <c r="O19" s="237"/>
    </row>
    <row r="20" spans="1:15" s="166" customFormat="1" ht="24" customHeight="1">
      <c r="B20" s="288"/>
      <c r="C20" s="289"/>
      <c r="D20" s="279"/>
      <c r="E20" s="280"/>
      <c r="F20" s="280"/>
      <c r="G20" s="237"/>
      <c r="H20" s="279"/>
      <c r="I20" s="289"/>
      <c r="J20" s="277"/>
      <c r="K20" s="277"/>
      <c r="L20" s="277"/>
      <c r="M20" s="203"/>
      <c r="N20" s="203"/>
      <c r="O20" s="237"/>
    </row>
    <row r="21" spans="1:15" s="157" customFormat="1" ht="19.5" customHeight="1">
      <c r="A21" s="134"/>
      <c r="B21" s="134"/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  <c r="O21" s="134"/>
    </row>
    <row r="22" spans="1:15" s="131" customFormat="1" ht="24" customHeight="1">
      <c r="A22" s="135"/>
      <c r="B22" s="136" t="s">
        <v>2</v>
      </c>
      <c r="E22" s="137"/>
      <c r="F22" s="138"/>
      <c r="G22" s="622" t="str">
        <f>+'Ekamut-caxs'!D70</f>
        <v>Մ․ՊԵՏՐՈՍՅԱՆ</v>
      </c>
      <c r="H22" s="622"/>
      <c r="I22" s="622"/>
      <c r="J22" s="139"/>
      <c r="K22" s="139"/>
      <c r="L22" s="139"/>
      <c r="M22" s="139"/>
      <c r="N22" s="135"/>
      <c r="O22" s="135"/>
    </row>
    <row r="23" spans="1:15" s="126" customFormat="1" ht="17.25" customHeight="1">
      <c r="B23" s="128"/>
      <c r="E23" s="140" t="s">
        <v>91</v>
      </c>
      <c r="F23" s="141"/>
      <c r="G23" s="618" t="s">
        <v>92</v>
      </c>
      <c r="H23" s="618"/>
      <c r="I23" s="618"/>
      <c r="J23" s="129"/>
      <c r="K23" s="129"/>
      <c r="L23" s="129"/>
      <c r="M23" s="129"/>
    </row>
    <row r="24" spans="1:15" s="131" customFormat="1" ht="24.75" customHeight="1">
      <c r="B24" s="132" t="s">
        <v>6</v>
      </c>
      <c r="E24" s="142"/>
      <c r="F24" s="143"/>
      <c r="G24" s="619" t="str">
        <f>+'Ekamut-caxs'!D72</f>
        <v>Տ․ԿԻՐԱԿՈՍՅԱՆ</v>
      </c>
      <c r="H24" s="619"/>
      <c r="I24" s="619"/>
      <c r="J24" s="144"/>
      <c r="K24" s="144"/>
      <c r="L24" s="144"/>
      <c r="M24" s="144"/>
    </row>
    <row r="25" spans="1:15" s="126" customFormat="1" ht="18.75" customHeight="1">
      <c r="E25" s="140" t="s">
        <v>91</v>
      </c>
      <c r="F25" s="141"/>
      <c r="G25" s="618" t="s">
        <v>92</v>
      </c>
      <c r="H25" s="618"/>
      <c r="I25" s="618"/>
      <c r="J25" s="129"/>
      <c r="K25" s="129"/>
      <c r="L25" s="129"/>
      <c r="M25" s="129"/>
    </row>
    <row r="26" spans="1:15" s="127" customFormat="1" ht="15.6">
      <c r="C26" s="130"/>
      <c r="D26" s="130"/>
    </row>
  </sheetData>
  <mergeCells count="18">
    <mergeCell ref="B12:K12"/>
    <mergeCell ref="B10:N10"/>
    <mergeCell ref="E14:F14"/>
    <mergeCell ref="H14:I14"/>
    <mergeCell ref="G25:I25"/>
    <mergeCell ref="G24:I24"/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4" zoomScale="106" zoomScaleSheetLayoutView="106" workbookViewId="0">
      <selection activeCell="A93" sqref="A93:B93"/>
    </sheetView>
  </sheetViews>
  <sheetFormatPr defaultColWidth="9.109375" defaultRowHeight="15.6"/>
  <cols>
    <col min="1" max="1" width="4.88671875" style="306" customWidth="1"/>
    <col min="2" max="2" width="13.88671875" style="306" customWidth="1"/>
    <col min="3" max="3" width="14.88671875" style="306" customWidth="1"/>
    <col min="4" max="4" width="16" style="306" customWidth="1"/>
    <col min="5" max="5" width="14.88671875" style="306" customWidth="1"/>
    <col min="6" max="6" width="16.33203125" style="306" customWidth="1"/>
    <col min="7" max="10" width="14.88671875" style="306" customWidth="1"/>
    <col min="11" max="11" width="14.88671875" style="556" customWidth="1"/>
    <col min="12" max="14" width="14.88671875" style="306" customWidth="1"/>
    <col min="15" max="16384" width="9.109375" style="306"/>
  </cols>
  <sheetData>
    <row r="1" spans="1:14" s="305" customFormat="1" ht="18.75" customHeight="1">
      <c r="A1" s="635" t="s">
        <v>67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</row>
    <row r="2" spans="1:14" s="305" customFormat="1" ht="21.75" customHeight="1">
      <c r="A2" s="636" t="str">
        <f>+'Ekamut-caxs'!A7:D7</f>
        <v xml:space="preserve">«Երևանի Ալ. Հեքիմյանի անվան երաժշտական դպրոց» ՀՈԱԿ-ի </v>
      </c>
      <c r="B2" s="636"/>
      <c r="C2" s="636"/>
      <c r="D2" s="636"/>
      <c r="E2" s="636"/>
      <c r="F2" s="636"/>
      <c r="G2" s="636"/>
      <c r="H2" s="636"/>
      <c r="I2" s="636"/>
      <c r="J2" s="636"/>
      <c r="K2" s="636"/>
      <c r="L2" s="636"/>
      <c r="M2" s="636"/>
      <c r="N2" s="636"/>
    </row>
    <row r="3" spans="1:14" s="305" customFormat="1" ht="21" customHeight="1">
      <c r="A3" s="636" t="s">
        <v>93</v>
      </c>
      <c r="B3" s="636"/>
      <c r="C3" s="636"/>
      <c r="D3" s="636"/>
      <c r="E3" s="636"/>
      <c r="F3" s="636"/>
      <c r="G3" s="636"/>
      <c r="H3" s="636"/>
      <c r="I3" s="636"/>
      <c r="J3" s="636"/>
      <c r="K3" s="636"/>
      <c r="L3" s="636"/>
      <c r="M3" s="636"/>
      <c r="N3" s="636"/>
    </row>
    <row r="4" spans="1:14" ht="21" customHeight="1" thickBot="1"/>
    <row r="5" spans="1:14" s="307" customFormat="1" ht="24.75" customHeight="1">
      <c r="A5" s="637" t="s">
        <v>113</v>
      </c>
      <c r="B5" s="639" t="s">
        <v>94</v>
      </c>
      <c r="C5" s="641" t="s">
        <v>95</v>
      </c>
      <c r="D5" s="641"/>
      <c r="E5" s="641"/>
      <c r="F5" s="641"/>
      <c r="G5" s="641" t="s">
        <v>96</v>
      </c>
      <c r="H5" s="641"/>
      <c r="I5" s="641"/>
      <c r="J5" s="641"/>
      <c r="K5" s="641" t="s">
        <v>121</v>
      </c>
      <c r="L5" s="641"/>
      <c r="M5" s="641"/>
      <c r="N5" s="641"/>
    </row>
    <row r="6" spans="1:14" s="309" customFormat="1" ht="51" customHeight="1">
      <c r="A6" s="638"/>
      <c r="B6" s="640"/>
      <c r="C6" s="308" t="s">
        <v>227</v>
      </c>
      <c r="D6" s="308" t="s">
        <v>191</v>
      </c>
      <c r="E6" s="308" t="s">
        <v>228</v>
      </c>
      <c r="F6" s="308" t="s">
        <v>229</v>
      </c>
      <c r="G6" s="308" t="s">
        <v>230</v>
      </c>
      <c r="H6" s="308" t="s">
        <v>191</v>
      </c>
      <c r="I6" s="308" t="s">
        <v>231</v>
      </c>
      <c r="J6" s="308" t="s">
        <v>229</v>
      </c>
      <c r="K6" s="308" t="s">
        <v>227</v>
      </c>
      <c r="L6" s="308" t="s">
        <v>191</v>
      </c>
      <c r="M6" s="308" t="s">
        <v>228</v>
      </c>
      <c r="N6" s="308" t="s">
        <v>229</v>
      </c>
    </row>
    <row r="7" spans="1:14" ht="19.5" customHeight="1">
      <c r="A7" s="310">
        <v>1</v>
      </c>
      <c r="B7" s="311" t="s">
        <v>97</v>
      </c>
      <c r="C7" s="382">
        <v>1604</v>
      </c>
      <c r="D7" s="382">
        <v>222956</v>
      </c>
      <c r="E7" s="312">
        <f>+C7</f>
        <v>1604</v>
      </c>
      <c r="F7" s="313">
        <f>+E7*143.7</f>
        <v>230494.8</v>
      </c>
      <c r="G7" s="382">
        <v>1493</v>
      </c>
      <c r="H7" s="275">
        <v>71634</v>
      </c>
      <c r="I7" s="312">
        <f>+G7</f>
        <v>1493</v>
      </c>
      <c r="J7" s="275">
        <f>+I7*53.48</f>
        <v>79845.64</v>
      </c>
      <c r="K7" s="562">
        <v>9.2899999999999991</v>
      </c>
      <c r="L7" s="275">
        <v>1863.87</v>
      </c>
      <c r="M7" s="275">
        <f>+K7</f>
        <v>9.2899999999999991</v>
      </c>
      <c r="N7" s="313">
        <f>+M7*200.47</f>
        <v>1862.3662999999999</v>
      </c>
    </row>
    <row r="8" spans="1:14" ht="19.5" customHeight="1">
      <c r="A8" s="310">
        <v>2</v>
      </c>
      <c r="B8" s="311" t="s">
        <v>233</v>
      </c>
      <c r="C8" s="382">
        <v>1421</v>
      </c>
      <c r="D8" s="382">
        <v>197519</v>
      </c>
      <c r="E8" s="312">
        <f t="shared" ref="E8:E18" si="0">+C8</f>
        <v>1421</v>
      </c>
      <c r="F8" s="313">
        <f t="shared" ref="F8:F18" si="1">+E8*143.7</f>
        <v>204197.69999999998</v>
      </c>
      <c r="G8" s="382">
        <v>1055</v>
      </c>
      <c r="H8" s="275">
        <v>56421</v>
      </c>
      <c r="I8" s="312">
        <f t="shared" ref="I8:I18" si="2">+G8</f>
        <v>1055</v>
      </c>
      <c r="J8" s="275">
        <f t="shared" ref="J8:J18" si="3">+I8*53.48</f>
        <v>56421.399999999994</v>
      </c>
      <c r="K8" s="562">
        <v>10</v>
      </c>
      <c r="L8" s="275">
        <v>2004.6999999999998</v>
      </c>
      <c r="M8" s="275">
        <f t="shared" ref="M8:M18" si="4">+K8</f>
        <v>10</v>
      </c>
      <c r="N8" s="313">
        <f t="shared" ref="N8:N18" si="5">+M8*200.47</f>
        <v>2004.7</v>
      </c>
    </row>
    <row r="9" spans="1:14" ht="19.5" customHeight="1">
      <c r="A9" s="310">
        <v>3</v>
      </c>
      <c r="B9" s="311" t="s">
        <v>98</v>
      </c>
      <c r="C9" s="382">
        <v>1303</v>
      </c>
      <c r="D9" s="382">
        <v>181117</v>
      </c>
      <c r="E9" s="312">
        <f t="shared" si="0"/>
        <v>1303</v>
      </c>
      <c r="F9" s="313">
        <f t="shared" si="1"/>
        <v>187241.09999999998</v>
      </c>
      <c r="G9" s="382">
        <v>1394</v>
      </c>
      <c r="H9" s="275">
        <v>74551</v>
      </c>
      <c r="I9" s="312">
        <f t="shared" si="2"/>
        <v>1394</v>
      </c>
      <c r="J9" s="275">
        <f t="shared" si="3"/>
        <v>74551.12</v>
      </c>
      <c r="K9" s="562">
        <v>11</v>
      </c>
      <c r="L9" s="275">
        <v>2205.17</v>
      </c>
      <c r="M9" s="275">
        <f t="shared" si="4"/>
        <v>11</v>
      </c>
      <c r="N9" s="313">
        <f t="shared" si="5"/>
        <v>2205.17</v>
      </c>
    </row>
    <row r="10" spans="1:14" ht="19.5" customHeight="1">
      <c r="A10" s="310">
        <v>4</v>
      </c>
      <c r="B10" s="311" t="s">
        <v>99</v>
      </c>
      <c r="C10" s="382"/>
      <c r="D10" s="382"/>
      <c r="E10" s="312">
        <f t="shared" si="0"/>
        <v>0</v>
      </c>
      <c r="F10" s="313">
        <f t="shared" si="1"/>
        <v>0</v>
      </c>
      <c r="G10" s="382">
        <v>1009</v>
      </c>
      <c r="H10" s="275">
        <v>53961</v>
      </c>
      <c r="I10" s="312">
        <f t="shared" si="2"/>
        <v>1009</v>
      </c>
      <c r="J10" s="275">
        <f t="shared" si="3"/>
        <v>53961.32</v>
      </c>
      <c r="K10" s="562">
        <v>11</v>
      </c>
      <c r="L10" s="275">
        <v>2205.17</v>
      </c>
      <c r="M10" s="275">
        <f t="shared" si="4"/>
        <v>11</v>
      </c>
      <c r="N10" s="313">
        <f t="shared" si="5"/>
        <v>2205.17</v>
      </c>
    </row>
    <row r="11" spans="1:14" ht="19.5" customHeight="1">
      <c r="A11" s="310">
        <v>5</v>
      </c>
      <c r="B11" s="311" t="s">
        <v>100</v>
      </c>
      <c r="C11" s="382">
        <v>45</v>
      </c>
      <c r="D11" s="382">
        <v>6466.5</v>
      </c>
      <c r="E11" s="312">
        <f t="shared" si="0"/>
        <v>45</v>
      </c>
      <c r="F11" s="313">
        <f t="shared" si="1"/>
        <v>6466.4999999999991</v>
      </c>
      <c r="G11" s="382">
        <v>719</v>
      </c>
      <c r="H11" s="275">
        <v>38452</v>
      </c>
      <c r="I11" s="312">
        <f t="shared" si="2"/>
        <v>719</v>
      </c>
      <c r="J11" s="275">
        <f t="shared" si="3"/>
        <v>38452.119999999995</v>
      </c>
      <c r="K11" s="562">
        <v>12</v>
      </c>
      <c r="L11" s="275">
        <v>2405.64</v>
      </c>
      <c r="M11" s="275">
        <f t="shared" si="4"/>
        <v>12</v>
      </c>
      <c r="N11" s="313">
        <f t="shared" si="5"/>
        <v>2405.64</v>
      </c>
    </row>
    <row r="12" spans="1:14" ht="19.5" customHeight="1">
      <c r="A12" s="310">
        <v>6</v>
      </c>
      <c r="B12" s="311" t="s">
        <v>101</v>
      </c>
      <c r="C12" s="382"/>
      <c r="D12" s="275"/>
      <c r="E12" s="312">
        <f t="shared" si="0"/>
        <v>0</v>
      </c>
      <c r="F12" s="313">
        <f t="shared" si="1"/>
        <v>0</v>
      </c>
      <c r="G12" s="382">
        <v>581</v>
      </c>
      <c r="H12" s="275">
        <v>31072</v>
      </c>
      <c r="I12" s="312">
        <f t="shared" si="2"/>
        <v>581</v>
      </c>
      <c r="J12" s="275">
        <f t="shared" si="3"/>
        <v>31071.879999999997</v>
      </c>
      <c r="K12" s="562">
        <v>10</v>
      </c>
      <c r="L12" s="275">
        <v>2004.6999999999998</v>
      </c>
      <c r="M12" s="275">
        <f t="shared" si="4"/>
        <v>10</v>
      </c>
      <c r="N12" s="313">
        <f t="shared" si="5"/>
        <v>2004.7</v>
      </c>
    </row>
    <row r="13" spans="1:14" ht="19.5" customHeight="1">
      <c r="A13" s="310">
        <v>7</v>
      </c>
      <c r="B13" s="311" t="s">
        <v>102</v>
      </c>
      <c r="C13" s="382"/>
      <c r="D13" s="275"/>
      <c r="E13" s="312">
        <f t="shared" si="0"/>
        <v>0</v>
      </c>
      <c r="F13" s="313">
        <f t="shared" si="1"/>
        <v>0</v>
      </c>
      <c r="G13" s="382">
        <v>304</v>
      </c>
      <c r="H13" s="275">
        <v>16258</v>
      </c>
      <c r="I13" s="312">
        <f t="shared" si="2"/>
        <v>304</v>
      </c>
      <c r="J13" s="275">
        <f t="shared" si="3"/>
        <v>16257.919999999998</v>
      </c>
      <c r="K13" s="562">
        <v>9</v>
      </c>
      <c r="L13" s="275">
        <v>1804.23</v>
      </c>
      <c r="M13" s="275">
        <f t="shared" si="4"/>
        <v>9</v>
      </c>
      <c r="N13" s="313">
        <f t="shared" si="5"/>
        <v>1804.23</v>
      </c>
    </row>
    <row r="14" spans="1:14" ht="19.5" customHeight="1">
      <c r="A14" s="310">
        <v>8</v>
      </c>
      <c r="B14" s="314" t="s">
        <v>103</v>
      </c>
      <c r="C14" s="382"/>
      <c r="D14" s="275"/>
      <c r="E14" s="312">
        <f t="shared" si="0"/>
        <v>0</v>
      </c>
      <c r="F14" s="313">
        <f t="shared" si="1"/>
        <v>0</v>
      </c>
      <c r="G14" s="382">
        <v>393</v>
      </c>
      <c r="H14" s="275">
        <v>21018</v>
      </c>
      <c r="I14" s="312">
        <f t="shared" si="2"/>
        <v>393</v>
      </c>
      <c r="J14" s="275">
        <f t="shared" si="3"/>
        <v>21017.64</v>
      </c>
      <c r="K14" s="562">
        <v>4</v>
      </c>
      <c r="L14" s="275">
        <v>801.88</v>
      </c>
      <c r="M14" s="275">
        <f t="shared" si="4"/>
        <v>4</v>
      </c>
      <c r="N14" s="313">
        <f t="shared" si="5"/>
        <v>801.88</v>
      </c>
    </row>
    <row r="15" spans="1:14" ht="19.5" customHeight="1">
      <c r="A15" s="310">
        <v>9</v>
      </c>
      <c r="B15" s="314" t="s">
        <v>104</v>
      </c>
      <c r="C15" s="382"/>
      <c r="D15" s="275"/>
      <c r="E15" s="312">
        <f t="shared" si="0"/>
        <v>0</v>
      </c>
      <c r="F15" s="313">
        <f t="shared" si="1"/>
        <v>0</v>
      </c>
      <c r="G15" s="382">
        <v>534</v>
      </c>
      <c r="H15" s="275">
        <v>28558</v>
      </c>
      <c r="I15" s="312">
        <f t="shared" si="2"/>
        <v>534</v>
      </c>
      <c r="J15" s="275">
        <f t="shared" si="3"/>
        <v>28558.32</v>
      </c>
      <c r="K15" s="562">
        <v>14</v>
      </c>
      <c r="L15" s="275">
        <v>2806.58</v>
      </c>
      <c r="M15" s="275">
        <f t="shared" si="4"/>
        <v>14</v>
      </c>
      <c r="N15" s="313">
        <f t="shared" si="5"/>
        <v>2806.58</v>
      </c>
    </row>
    <row r="16" spans="1:14" ht="19.5" customHeight="1">
      <c r="A16" s="310">
        <v>10</v>
      </c>
      <c r="B16" s="314" t="s">
        <v>105</v>
      </c>
      <c r="C16" s="382"/>
      <c r="D16" s="275"/>
      <c r="E16" s="312">
        <f t="shared" si="0"/>
        <v>0</v>
      </c>
      <c r="F16" s="313">
        <f t="shared" si="1"/>
        <v>0</v>
      </c>
      <c r="G16" s="382">
        <v>769</v>
      </c>
      <c r="H16" s="275">
        <v>41126</v>
      </c>
      <c r="I16" s="312">
        <f t="shared" si="2"/>
        <v>769</v>
      </c>
      <c r="J16" s="275">
        <f t="shared" si="3"/>
        <v>41126.119999999995</v>
      </c>
      <c r="K16" s="562">
        <v>9</v>
      </c>
      <c r="L16" s="313">
        <v>1804.23</v>
      </c>
      <c r="M16" s="275">
        <f t="shared" si="4"/>
        <v>9</v>
      </c>
      <c r="N16" s="313">
        <f t="shared" si="5"/>
        <v>1804.23</v>
      </c>
    </row>
    <row r="17" spans="1:14" ht="19.5" customHeight="1">
      <c r="A17" s="310">
        <v>11</v>
      </c>
      <c r="B17" s="314" t="s">
        <v>106</v>
      </c>
      <c r="C17" s="382">
        <v>938</v>
      </c>
      <c r="D17" s="382">
        <v>134790.6</v>
      </c>
      <c r="E17" s="312">
        <f t="shared" si="0"/>
        <v>938</v>
      </c>
      <c r="F17" s="313">
        <f t="shared" si="1"/>
        <v>134790.59999999998</v>
      </c>
      <c r="G17" s="382">
        <v>1539</v>
      </c>
      <c r="H17" s="275">
        <v>79086</v>
      </c>
      <c r="I17" s="312">
        <f t="shared" si="2"/>
        <v>1539</v>
      </c>
      <c r="J17" s="275">
        <f t="shared" si="3"/>
        <v>82305.72</v>
      </c>
      <c r="K17" s="562">
        <v>10</v>
      </c>
      <c r="L17" s="313">
        <v>2004.6999999999998</v>
      </c>
      <c r="M17" s="275">
        <f t="shared" si="4"/>
        <v>10</v>
      </c>
      <c r="N17" s="313">
        <f t="shared" si="5"/>
        <v>2004.7</v>
      </c>
    </row>
    <row r="18" spans="1:14" ht="19.5" customHeight="1">
      <c r="A18" s="310">
        <v>12</v>
      </c>
      <c r="B18" s="314" t="s">
        <v>107</v>
      </c>
      <c r="C18" s="382">
        <v>1157</v>
      </c>
      <c r="D18" s="382">
        <v>166260.9</v>
      </c>
      <c r="E18" s="312">
        <f t="shared" si="0"/>
        <v>1157</v>
      </c>
      <c r="F18" s="313">
        <f t="shared" si="1"/>
        <v>166260.9</v>
      </c>
      <c r="G18" s="382">
        <v>1512</v>
      </c>
      <c r="H18" s="275">
        <v>76412</v>
      </c>
      <c r="I18" s="312">
        <f t="shared" si="2"/>
        <v>1512</v>
      </c>
      <c r="J18" s="275">
        <f t="shared" si="3"/>
        <v>80861.759999999995</v>
      </c>
      <c r="K18" s="563">
        <v>12</v>
      </c>
      <c r="L18" s="313">
        <v>2405.64</v>
      </c>
      <c r="M18" s="275">
        <f t="shared" si="4"/>
        <v>12</v>
      </c>
      <c r="N18" s="313">
        <f t="shared" si="5"/>
        <v>2405.64</v>
      </c>
    </row>
    <row r="19" spans="1:14" ht="32.25" customHeight="1" thickBot="1">
      <c r="A19" s="315"/>
      <c r="B19" s="316" t="s">
        <v>90</v>
      </c>
      <c r="C19" s="356">
        <f t="shared" ref="C19:L19" si="6">SUM(C7:C18)</f>
        <v>6468</v>
      </c>
      <c r="D19" s="356">
        <f t="shared" si="6"/>
        <v>909110</v>
      </c>
      <c r="E19" s="356">
        <f t="shared" si="6"/>
        <v>6468</v>
      </c>
      <c r="F19" s="318">
        <f>SUM(F7:F18)</f>
        <v>929451.6</v>
      </c>
      <c r="G19" s="356">
        <f>SUM(G7:G18)</f>
        <v>11302</v>
      </c>
      <c r="H19" s="356">
        <f>SUM(H7:H18)</f>
        <v>588549</v>
      </c>
      <c r="I19" s="356">
        <f>SUM(I7:I18)</f>
        <v>11302</v>
      </c>
      <c r="J19" s="356">
        <f>SUM(J7:J18)</f>
        <v>604430.96</v>
      </c>
      <c r="K19" s="356">
        <f t="shared" si="6"/>
        <v>121.28999999999999</v>
      </c>
      <c r="L19" s="356">
        <f t="shared" si="6"/>
        <v>24316.51</v>
      </c>
      <c r="M19" s="356">
        <f>SUM(M7:M18)</f>
        <v>121.28999999999999</v>
      </c>
      <c r="N19" s="318">
        <f>SUM(N7:N18)</f>
        <v>24315.006300000001</v>
      </c>
    </row>
    <row r="20" spans="1:14" ht="21.75" customHeight="1">
      <c r="A20" s="319"/>
      <c r="B20" s="320"/>
      <c r="C20" s="321"/>
      <c r="D20" s="322"/>
      <c r="E20" s="321"/>
      <c r="F20" s="322"/>
      <c r="G20" s="321"/>
      <c r="H20" s="322"/>
      <c r="I20" s="321"/>
      <c r="J20" s="322"/>
      <c r="K20" s="321"/>
      <c r="L20" s="321"/>
      <c r="M20" s="321"/>
      <c r="N20" s="322"/>
    </row>
    <row r="21" spans="1:14" ht="31.5" customHeight="1" thickBot="1">
      <c r="A21" s="319"/>
      <c r="B21" s="323" t="s">
        <v>206</v>
      </c>
      <c r="C21" s="323"/>
      <c r="D21" s="323"/>
      <c r="E21" s="324"/>
      <c r="F21" s="325"/>
      <c r="G21" s="319"/>
      <c r="H21" s="324"/>
      <c r="I21" s="319"/>
      <c r="J21" s="319"/>
      <c r="K21" s="319"/>
      <c r="L21" s="319"/>
      <c r="M21" s="319"/>
      <c r="N21" s="326"/>
    </row>
    <row r="22" spans="1:14" s="305" customFormat="1" ht="39.6">
      <c r="A22" s="327"/>
      <c r="B22" s="328" t="s">
        <v>125</v>
      </c>
      <c r="C22" s="329" t="s">
        <v>126</v>
      </c>
      <c r="D22" s="329"/>
      <c r="E22" s="329"/>
      <c r="F22" s="330"/>
      <c r="G22" s="327"/>
      <c r="H22" s="329"/>
      <c r="I22" s="329"/>
      <c r="J22" s="331"/>
      <c r="K22" s="327"/>
      <c r="L22" s="332"/>
      <c r="M22" s="333"/>
      <c r="N22" s="331"/>
    </row>
    <row r="23" spans="1:14" ht="30" customHeight="1">
      <c r="A23" s="334">
        <v>1</v>
      </c>
      <c r="B23" s="461"/>
      <c r="C23" s="335"/>
      <c r="D23" s="335"/>
      <c r="E23" s="335"/>
      <c r="F23" s="336"/>
      <c r="G23" s="337"/>
      <c r="H23" s="335"/>
      <c r="I23" s="335"/>
      <c r="J23" s="338"/>
      <c r="K23" s="337"/>
      <c r="L23" s="339"/>
      <c r="M23" s="340"/>
      <c r="N23" s="338"/>
    </row>
    <row r="24" spans="1:14" ht="36" customHeight="1">
      <c r="A24" s="334">
        <v>2</v>
      </c>
      <c r="B24" s="461"/>
      <c r="C24" s="462"/>
      <c r="D24" s="335"/>
      <c r="E24" s="335"/>
      <c r="F24" s="336"/>
      <c r="G24" s="337"/>
      <c r="H24" s="335"/>
      <c r="I24" s="335"/>
      <c r="J24" s="338"/>
      <c r="K24" s="337"/>
      <c r="L24" s="339"/>
      <c r="M24" s="340"/>
      <c r="N24" s="338"/>
    </row>
    <row r="25" spans="1:14" s="309" customFormat="1" ht="23.25" customHeight="1">
      <c r="A25" s="310">
        <v>3</v>
      </c>
      <c r="B25" s="341"/>
      <c r="C25" s="342"/>
      <c r="D25" s="342"/>
      <c r="E25" s="342"/>
      <c r="F25" s="343"/>
      <c r="G25" s="344"/>
      <c r="H25" s="342"/>
      <c r="I25" s="342"/>
      <c r="J25" s="343"/>
      <c r="K25" s="344"/>
      <c r="L25" s="345"/>
      <c r="M25" s="346"/>
      <c r="N25" s="343"/>
    </row>
    <row r="26" spans="1:14" s="305" customFormat="1" ht="24" customHeight="1">
      <c r="A26" s="347"/>
      <c r="B26" s="348" t="s">
        <v>69</v>
      </c>
      <c r="C26" s="349"/>
      <c r="D26" s="349"/>
      <c r="E26" s="349"/>
      <c r="F26" s="350">
        <f>SUM(F23:F25)</f>
        <v>0</v>
      </c>
      <c r="G26" s="351"/>
      <c r="H26" s="349"/>
      <c r="I26" s="349"/>
      <c r="J26" s="350">
        <f>SUM(J23:J25)</f>
        <v>0</v>
      </c>
      <c r="K26" s="351"/>
      <c r="L26" s="352"/>
      <c r="M26" s="353"/>
      <c r="N26" s="350">
        <f>SUM(N23:N25)</f>
        <v>0</v>
      </c>
    </row>
    <row r="27" spans="1:14" s="305" customFormat="1" ht="27" customHeight="1" thickBot="1">
      <c r="A27" s="354"/>
      <c r="B27" s="355" t="s">
        <v>232</v>
      </c>
      <c r="C27" s="317"/>
      <c r="D27" s="317"/>
      <c r="E27" s="317"/>
      <c r="F27" s="318">
        <f>+F19-F26</f>
        <v>929451.6</v>
      </c>
      <c r="G27" s="356"/>
      <c r="H27" s="317"/>
      <c r="I27" s="317"/>
      <c r="J27" s="349">
        <f>J19-J26</f>
        <v>604430.96</v>
      </c>
      <c r="K27" s="349"/>
      <c r="L27" s="349"/>
      <c r="M27" s="349"/>
      <c r="N27" s="349">
        <f>N19-N26</f>
        <v>24315.006300000001</v>
      </c>
    </row>
    <row r="28" spans="1:14" s="305" customFormat="1" ht="27" customHeight="1">
      <c r="A28" s="357"/>
      <c r="B28" s="358"/>
      <c r="C28" s="359"/>
      <c r="D28" s="359"/>
      <c r="E28" s="359"/>
      <c r="F28" s="359">
        <f>+ROUND(F27/1000,1)</f>
        <v>929.5</v>
      </c>
      <c r="G28" s="359"/>
      <c r="H28" s="359"/>
      <c r="I28" s="359"/>
      <c r="J28" s="359">
        <f>ROUND(J27/1000,1)</f>
        <v>604.4</v>
      </c>
      <c r="K28" s="359"/>
      <c r="L28" s="359"/>
      <c r="M28" s="359"/>
      <c r="N28" s="359">
        <f>ROUND(N27/1000,1)</f>
        <v>24.3</v>
      </c>
    </row>
    <row r="29" spans="1:14" s="305" customFormat="1" ht="25.5" customHeight="1">
      <c r="A29" s="357"/>
      <c r="B29" s="358"/>
      <c r="C29" s="357"/>
      <c r="D29" s="357"/>
      <c r="E29" s="357"/>
      <c r="F29" s="322"/>
      <c r="G29" s="357"/>
      <c r="H29" s="357"/>
      <c r="I29" s="357"/>
      <c r="J29" s="348" t="s">
        <v>127</v>
      </c>
      <c r="K29" s="360"/>
      <c r="L29" s="360"/>
      <c r="M29" s="360"/>
      <c r="N29" s="361">
        <f>+F26+J26+N26</f>
        <v>0</v>
      </c>
    </row>
    <row r="30" spans="1:14" s="305" customFormat="1" ht="20.25" customHeight="1">
      <c r="A30" s="357"/>
      <c r="B30" s="358"/>
      <c r="C30" s="357"/>
      <c r="D30" s="357"/>
      <c r="E30" s="357"/>
      <c r="F30" s="322"/>
      <c r="G30" s="357"/>
      <c r="H30" s="357"/>
      <c r="I30" s="357"/>
      <c r="J30" s="357"/>
      <c r="K30" s="357"/>
      <c r="L30" s="357"/>
      <c r="M30" s="357"/>
      <c r="N30" s="362">
        <f>ROUND(N29/1000,1)</f>
        <v>0</v>
      </c>
    </row>
    <row r="31" spans="1:14" s="363" customFormat="1" ht="25.5" customHeight="1">
      <c r="B31" s="364"/>
      <c r="C31" s="365" t="s">
        <v>2</v>
      </c>
      <c r="D31" s="365"/>
      <c r="E31" s="364"/>
      <c r="F31" s="364"/>
      <c r="G31" s="634"/>
      <c r="H31" s="634"/>
      <c r="I31" s="366"/>
      <c r="J31" s="632" t="str">
        <f>+'Ekamut-caxs'!D70</f>
        <v>Մ․ՊԵՏՐՈՍՅԱՆ</v>
      </c>
      <c r="K31" s="632"/>
      <c r="L31" s="367"/>
      <c r="N31" s="368"/>
    </row>
    <row r="32" spans="1:14" s="305" customFormat="1">
      <c r="C32" s="369"/>
      <c r="D32" s="369"/>
      <c r="E32" s="370"/>
      <c r="F32" s="370"/>
      <c r="G32" s="633" t="s">
        <v>91</v>
      </c>
      <c r="H32" s="633"/>
      <c r="I32" s="371"/>
      <c r="J32" s="633" t="s">
        <v>108</v>
      </c>
      <c r="K32" s="633"/>
      <c r="L32" s="372"/>
    </row>
    <row r="33" spans="2:13" s="363" customFormat="1" ht="23.25" customHeight="1">
      <c r="B33" s="364"/>
      <c r="C33" s="373" t="s">
        <v>6</v>
      </c>
      <c r="D33" s="373"/>
      <c r="E33" s="364"/>
      <c r="F33" s="364"/>
      <c r="G33" s="632"/>
      <c r="H33" s="632"/>
      <c r="I33" s="374"/>
      <c r="J33" s="632" t="str">
        <f>+'Ekamut-caxs'!D72</f>
        <v>Տ․ԿԻՐԱԿՈՍՅԱՆ</v>
      </c>
      <c r="K33" s="632"/>
      <c r="L33" s="367"/>
    </row>
    <row r="34" spans="2:13" s="305" customFormat="1">
      <c r="C34" s="375"/>
      <c r="D34" s="375"/>
      <c r="G34" s="633" t="s">
        <v>91</v>
      </c>
      <c r="H34" s="633"/>
      <c r="I34" s="371"/>
      <c r="J34" s="633" t="s">
        <v>108</v>
      </c>
      <c r="K34" s="633"/>
      <c r="L34" s="372"/>
    </row>
    <row r="35" spans="2:13">
      <c r="F35" s="376" t="s">
        <v>1</v>
      </c>
    </row>
    <row r="36" spans="2:13" s="388" customFormat="1" ht="16.5" customHeight="1">
      <c r="C36" s="388" t="s">
        <v>109</v>
      </c>
      <c r="E36" s="388" t="s">
        <v>110</v>
      </c>
      <c r="F36" s="388" t="s">
        <v>225</v>
      </c>
      <c r="I36" s="377" t="s">
        <v>111</v>
      </c>
      <c r="J36" s="383" t="s">
        <v>207</v>
      </c>
      <c r="L36" s="383" t="s">
        <v>208</v>
      </c>
      <c r="M36" s="383" t="s">
        <v>209</v>
      </c>
    </row>
    <row r="37" spans="2:13" s="388" customFormat="1" ht="16.5" customHeight="1">
      <c r="C37" s="388" t="s">
        <v>112</v>
      </c>
      <c r="E37" s="388" t="s">
        <v>110</v>
      </c>
      <c r="F37" s="388" t="s">
        <v>226</v>
      </c>
      <c r="I37" s="631" t="s">
        <v>236</v>
      </c>
      <c r="J37" s="631"/>
      <c r="L37" s="631" t="s">
        <v>237</v>
      </c>
      <c r="M37" s="631"/>
    </row>
    <row r="38" spans="2:13" s="388" customFormat="1" ht="15.6" customHeight="1">
      <c r="E38" s="631" t="s">
        <v>238</v>
      </c>
      <c r="F38" s="631"/>
      <c r="I38" s="631"/>
      <c r="J38" s="631"/>
      <c r="L38" s="631"/>
      <c r="M38" s="631"/>
    </row>
    <row r="39" spans="2:13" s="388" customFormat="1">
      <c r="E39" s="631"/>
      <c r="F39" s="631"/>
    </row>
  </sheetData>
  <mergeCells count="19">
    <mergeCell ref="G31:H31"/>
    <mergeCell ref="J31:K31"/>
    <mergeCell ref="G32:H32"/>
    <mergeCell ref="A1:N1"/>
    <mergeCell ref="A2:N2"/>
    <mergeCell ref="A3:N3"/>
    <mergeCell ref="A5:A6"/>
    <mergeCell ref="B5:B6"/>
    <mergeCell ref="C5:F5"/>
    <mergeCell ref="G5:J5"/>
    <mergeCell ref="K5:N5"/>
    <mergeCell ref="J32:K32"/>
    <mergeCell ref="L37:M38"/>
    <mergeCell ref="E38:F39"/>
    <mergeCell ref="G33:H33"/>
    <mergeCell ref="J33:K33"/>
    <mergeCell ref="G34:H34"/>
    <mergeCell ref="J34:K34"/>
    <mergeCell ref="I37:J38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A93" sqref="A93:B93"/>
    </sheetView>
  </sheetViews>
  <sheetFormatPr defaultRowHeight="13.2"/>
  <cols>
    <col min="1" max="1" width="5.109375" customWidth="1"/>
    <col min="2" max="2" width="18.5546875" customWidth="1"/>
    <col min="3" max="16" width="7.6640625" customWidth="1"/>
    <col min="17" max="17" width="8.33203125" customWidth="1"/>
    <col min="18" max="18" width="7.6640625" customWidth="1"/>
  </cols>
  <sheetData>
    <row r="1" spans="1:17" ht="14.4">
      <c r="B1" s="654" t="s">
        <v>278</v>
      </c>
      <c r="C1" s="654"/>
      <c r="D1" s="654"/>
      <c r="E1" s="654"/>
      <c r="F1" s="654"/>
      <c r="G1" s="654"/>
      <c r="H1" s="654"/>
      <c r="I1" s="654"/>
      <c r="J1" s="654"/>
      <c r="K1" s="654"/>
      <c r="L1" s="654"/>
      <c r="M1" s="654"/>
      <c r="N1" s="654"/>
      <c r="O1" s="654"/>
      <c r="P1" s="654"/>
      <c r="Q1" s="654"/>
    </row>
    <row r="2" spans="1:17">
      <c r="B2" s="655" t="s">
        <v>279</v>
      </c>
      <c r="C2" s="655"/>
      <c r="D2" s="655"/>
      <c r="E2" s="655"/>
      <c r="F2" s="655"/>
      <c r="G2" s="655"/>
      <c r="H2" s="655"/>
      <c r="I2" s="655"/>
      <c r="J2" s="655"/>
      <c r="K2" s="655"/>
      <c r="L2" s="655"/>
      <c r="M2" s="655"/>
      <c r="N2" s="655"/>
      <c r="O2" s="655"/>
      <c r="P2" s="655"/>
      <c r="Q2" s="655"/>
    </row>
    <row r="3" spans="1:17">
      <c r="B3" s="655"/>
      <c r="C3" s="655"/>
      <c r="D3" s="655"/>
      <c r="E3" s="655"/>
      <c r="F3" s="655"/>
      <c r="G3" s="655"/>
      <c r="H3" s="655"/>
      <c r="I3" s="655"/>
      <c r="J3" s="655"/>
      <c r="K3" s="655"/>
      <c r="L3" s="655"/>
      <c r="M3" s="655"/>
      <c r="N3" s="655"/>
      <c r="O3" s="655"/>
      <c r="P3" s="655"/>
      <c r="Q3" s="655"/>
    </row>
    <row r="6" spans="1:17">
      <c r="A6" s="656" t="s">
        <v>280</v>
      </c>
      <c r="B6" s="657" t="s">
        <v>281</v>
      </c>
      <c r="C6" s="658">
        <v>1000</v>
      </c>
      <c r="D6" s="659"/>
      <c r="E6" s="660">
        <v>6000</v>
      </c>
      <c r="F6" s="661"/>
      <c r="G6" s="658">
        <v>10000</v>
      </c>
      <c r="H6" s="661"/>
      <c r="I6" s="660">
        <v>12000</v>
      </c>
      <c r="J6" s="661"/>
      <c r="K6" s="658">
        <v>15000</v>
      </c>
      <c r="L6" s="661"/>
      <c r="M6" s="658">
        <v>20000</v>
      </c>
      <c r="N6" s="661"/>
      <c r="O6" s="649" t="s">
        <v>282</v>
      </c>
      <c r="P6" s="663" t="s">
        <v>283</v>
      </c>
      <c r="Q6" s="663" t="s">
        <v>284</v>
      </c>
    </row>
    <row r="7" spans="1:17">
      <c r="A7" s="656"/>
      <c r="B7" s="657"/>
      <c r="C7" s="649" t="s">
        <v>285</v>
      </c>
      <c r="D7" s="642" t="s">
        <v>286</v>
      </c>
      <c r="E7" s="644" t="s">
        <v>287</v>
      </c>
      <c r="F7" s="645"/>
      <c r="G7" s="649" t="s">
        <v>288</v>
      </c>
      <c r="H7" s="647" t="s">
        <v>286</v>
      </c>
      <c r="I7" s="649" t="s">
        <v>288</v>
      </c>
      <c r="J7" s="647" t="s">
        <v>286</v>
      </c>
      <c r="K7" s="649" t="s">
        <v>288</v>
      </c>
      <c r="L7" s="647" t="s">
        <v>286</v>
      </c>
      <c r="M7" s="649" t="s">
        <v>288</v>
      </c>
      <c r="N7" s="647" t="s">
        <v>286</v>
      </c>
      <c r="O7" s="662"/>
      <c r="P7" s="663"/>
      <c r="Q7" s="663"/>
    </row>
    <row r="8" spans="1:17" ht="34.200000000000003">
      <c r="A8" s="656"/>
      <c r="B8" s="657"/>
      <c r="C8" s="650"/>
      <c r="D8" s="643"/>
      <c r="E8" s="474" t="s">
        <v>288</v>
      </c>
      <c r="F8" s="475" t="s">
        <v>286</v>
      </c>
      <c r="G8" s="650"/>
      <c r="H8" s="648"/>
      <c r="I8" s="650"/>
      <c r="J8" s="648"/>
      <c r="K8" s="650"/>
      <c r="L8" s="648"/>
      <c r="M8" s="650"/>
      <c r="N8" s="648"/>
      <c r="O8" s="650"/>
      <c r="P8" s="663"/>
      <c r="Q8" s="663"/>
    </row>
    <row r="9" spans="1:17" ht="17.25" customHeight="1">
      <c r="A9" s="476">
        <v>1</v>
      </c>
      <c r="B9" s="477" t="s">
        <v>248</v>
      </c>
      <c r="C9" s="478">
        <v>5</v>
      </c>
      <c r="D9" s="479">
        <f t="shared" ref="D9:D15" si="0">C9*1000</f>
        <v>5000</v>
      </c>
      <c r="E9" s="480">
        <v>1</v>
      </c>
      <c r="F9" s="481">
        <f>E9*6000</f>
        <v>6000</v>
      </c>
      <c r="G9" s="478"/>
      <c r="H9" s="481">
        <f>G9*10000</f>
        <v>0</v>
      </c>
      <c r="I9" s="478">
        <v>40</v>
      </c>
      <c r="J9" s="481">
        <f t="shared" ref="J9:J15" si="1">I9*12000</f>
        <v>480000</v>
      </c>
      <c r="K9" s="478"/>
      <c r="L9" s="481">
        <f t="shared" ref="L9:L15" si="2">K9*15000</f>
        <v>0</v>
      </c>
      <c r="M9" s="478">
        <v>2</v>
      </c>
      <c r="N9" s="481">
        <f t="shared" ref="N9:N15" si="3">M9*20000</f>
        <v>40000</v>
      </c>
      <c r="O9" s="478">
        <f>G9+I9+K9+M9</f>
        <v>42</v>
      </c>
      <c r="P9" s="479">
        <f>D9+F9+H9+J9+L9+N9</f>
        <v>531000</v>
      </c>
      <c r="Q9" s="479">
        <f>P9*10</f>
        <v>5310000</v>
      </c>
    </row>
    <row r="10" spans="1:17" ht="17.25" customHeight="1">
      <c r="A10" s="476">
        <f t="shared" ref="A10:A15" si="4">A9+1</f>
        <v>2</v>
      </c>
      <c r="B10" s="477" t="s">
        <v>250</v>
      </c>
      <c r="C10" s="478">
        <v>4</v>
      </c>
      <c r="D10" s="479">
        <f t="shared" si="0"/>
        <v>4000</v>
      </c>
      <c r="E10" s="480"/>
      <c r="F10" s="481">
        <f t="shared" ref="F10:F15" si="5">E10*6000</f>
        <v>0</v>
      </c>
      <c r="G10" s="478"/>
      <c r="H10" s="481">
        <f t="shared" ref="H10:H15" si="6">G10*10000</f>
        <v>0</v>
      </c>
      <c r="I10" s="478">
        <v>9</v>
      </c>
      <c r="J10" s="481">
        <f t="shared" si="1"/>
        <v>108000</v>
      </c>
      <c r="K10" s="478"/>
      <c r="L10" s="481">
        <f t="shared" si="2"/>
        <v>0</v>
      </c>
      <c r="M10" s="478"/>
      <c r="N10" s="481">
        <f t="shared" si="3"/>
        <v>0</v>
      </c>
      <c r="O10" s="478">
        <f t="shared" ref="O10:O15" si="7">G10+I10+K10+M10</f>
        <v>9</v>
      </c>
      <c r="P10" s="479">
        <f t="shared" ref="P10:P15" si="8">D10+F10+H10+J10+L10+N10</f>
        <v>112000</v>
      </c>
      <c r="Q10" s="479">
        <f t="shared" ref="Q10:Q15" si="9">P10*10</f>
        <v>1120000</v>
      </c>
    </row>
    <row r="11" spans="1:17" ht="17.25" customHeight="1">
      <c r="A11" s="476">
        <f t="shared" si="4"/>
        <v>3</v>
      </c>
      <c r="B11" s="477" t="s">
        <v>254</v>
      </c>
      <c r="C11" s="478">
        <v>2</v>
      </c>
      <c r="D11" s="479">
        <f t="shared" si="0"/>
        <v>2000</v>
      </c>
      <c r="E11" s="480"/>
      <c r="F11" s="481">
        <f t="shared" si="5"/>
        <v>0</v>
      </c>
      <c r="G11" s="478"/>
      <c r="H11" s="481">
        <f t="shared" si="6"/>
        <v>0</v>
      </c>
      <c r="I11" s="478">
        <v>9</v>
      </c>
      <c r="J11" s="481">
        <f t="shared" si="1"/>
        <v>108000</v>
      </c>
      <c r="K11" s="478"/>
      <c r="L11" s="481">
        <f t="shared" si="2"/>
        <v>0</v>
      </c>
      <c r="M11" s="478"/>
      <c r="N11" s="481">
        <f t="shared" si="3"/>
        <v>0</v>
      </c>
      <c r="O11" s="478">
        <f t="shared" si="7"/>
        <v>9</v>
      </c>
      <c r="P11" s="479">
        <f t="shared" si="8"/>
        <v>110000</v>
      </c>
      <c r="Q11" s="479">
        <f t="shared" si="9"/>
        <v>1100000</v>
      </c>
    </row>
    <row r="12" spans="1:17" ht="17.25" customHeight="1">
      <c r="A12" s="476">
        <f t="shared" si="4"/>
        <v>4</v>
      </c>
      <c r="B12" s="477" t="s">
        <v>289</v>
      </c>
      <c r="C12" s="478">
        <v>1</v>
      </c>
      <c r="D12" s="479">
        <f t="shared" si="0"/>
        <v>1000</v>
      </c>
      <c r="E12" s="480"/>
      <c r="F12" s="481">
        <f t="shared" si="5"/>
        <v>0</v>
      </c>
      <c r="G12" s="478"/>
      <c r="H12" s="481">
        <f t="shared" si="6"/>
        <v>0</v>
      </c>
      <c r="I12" s="478">
        <v>1</v>
      </c>
      <c r="J12" s="481">
        <f t="shared" si="1"/>
        <v>12000</v>
      </c>
      <c r="K12" s="478"/>
      <c r="L12" s="481">
        <f t="shared" si="2"/>
        <v>0</v>
      </c>
      <c r="M12" s="478"/>
      <c r="N12" s="481">
        <f t="shared" si="3"/>
        <v>0</v>
      </c>
      <c r="O12" s="478">
        <f t="shared" si="7"/>
        <v>1</v>
      </c>
      <c r="P12" s="479">
        <f t="shared" si="8"/>
        <v>13000</v>
      </c>
      <c r="Q12" s="479">
        <f t="shared" si="9"/>
        <v>130000</v>
      </c>
    </row>
    <row r="13" spans="1:17" ht="17.25" customHeight="1">
      <c r="A13" s="476">
        <f t="shared" si="4"/>
        <v>5</v>
      </c>
      <c r="B13" s="477" t="s">
        <v>275</v>
      </c>
      <c r="C13" s="478">
        <v>3</v>
      </c>
      <c r="D13" s="479">
        <f t="shared" si="0"/>
        <v>3000</v>
      </c>
      <c r="E13" s="480"/>
      <c r="F13" s="481">
        <f t="shared" si="5"/>
        <v>0</v>
      </c>
      <c r="G13" s="478"/>
      <c r="H13" s="481">
        <f t="shared" si="6"/>
        <v>0</v>
      </c>
      <c r="I13" s="478">
        <v>30</v>
      </c>
      <c r="J13" s="481">
        <f t="shared" si="1"/>
        <v>360000</v>
      </c>
      <c r="K13" s="478"/>
      <c r="L13" s="481">
        <f t="shared" si="2"/>
        <v>0</v>
      </c>
      <c r="M13" s="478"/>
      <c r="N13" s="481">
        <f t="shared" si="3"/>
        <v>0</v>
      </c>
      <c r="O13" s="478">
        <f t="shared" si="7"/>
        <v>30</v>
      </c>
      <c r="P13" s="479">
        <f t="shared" si="8"/>
        <v>363000</v>
      </c>
      <c r="Q13" s="479">
        <f t="shared" si="9"/>
        <v>3630000</v>
      </c>
    </row>
    <row r="14" spans="1:17" ht="17.25" customHeight="1">
      <c r="A14" s="476">
        <f t="shared" si="4"/>
        <v>6</v>
      </c>
      <c r="B14" s="477" t="s">
        <v>271</v>
      </c>
      <c r="C14" s="478">
        <v>1</v>
      </c>
      <c r="D14" s="479">
        <f t="shared" si="0"/>
        <v>1000</v>
      </c>
      <c r="E14" s="480"/>
      <c r="F14" s="481">
        <f t="shared" si="5"/>
        <v>0</v>
      </c>
      <c r="G14" s="478"/>
      <c r="H14" s="481">
        <f t="shared" si="6"/>
        <v>0</v>
      </c>
      <c r="I14" s="478">
        <v>25</v>
      </c>
      <c r="J14" s="481">
        <f t="shared" si="1"/>
        <v>300000</v>
      </c>
      <c r="K14" s="478">
        <v>1</v>
      </c>
      <c r="L14" s="481">
        <f t="shared" si="2"/>
        <v>15000</v>
      </c>
      <c r="M14" s="478">
        <v>1</v>
      </c>
      <c r="N14" s="481">
        <f t="shared" si="3"/>
        <v>20000</v>
      </c>
      <c r="O14" s="478">
        <f t="shared" si="7"/>
        <v>27</v>
      </c>
      <c r="P14" s="479">
        <f t="shared" si="8"/>
        <v>336000</v>
      </c>
      <c r="Q14" s="479">
        <f t="shared" si="9"/>
        <v>3360000</v>
      </c>
    </row>
    <row r="15" spans="1:17" ht="17.25" customHeight="1">
      <c r="A15" s="476">
        <f t="shared" si="4"/>
        <v>7</v>
      </c>
      <c r="B15" s="477" t="s">
        <v>290</v>
      </c>
      <c r="C15" s="478"/>
      <c r="D15" s="479">
        <f t="shared" si="0"/>
        <v>0</v>
      </c>
      <c r="E15" s="480"/>
      <c r="F15" s="481">
        <f t="shared" si="5"/>
        <v>0</v>
      </c>
      <c r="G15" s="478">
        <v>10</v>
      </c>
      <c r="H15" s="481">
        <f t="shared" si="6"/>
        <v>100000</v>
      </c>
      <c r="I15" s="478"/>
      <c r="J15" s="481">
        <f t="shared" si="1"/>
        <v>0</v>
      </c>
      <c r="K15" s="478"/>
      <c r="L15" s="481">
        <f t="shared" si="2"/>
        <v>0</v>
      </c>
      <c r="M15" s="478"/>
      <c r="N15" s="481">
        <f t="shared" si="3"/>
        <v>0</v>
      </c>
      <c r="O15" s="478">
        <f t="shared" si="7"/>
        <v>10</v>
      </c>
      <c r="P15" s="479">
        <f t="shared" si="8"/>
        <v>100000</v>
      </c>
      <c r="Q15" s="479">
        <f t="shared" si="9"/>
        <v>1000000</v>
      </c>
    </row>
    <row r="16" spans="1:17" ht="17.25" customHeight="1">
      <c r="A16" s="482"/>
      <c r="B16" s="477"/>
      <c r="C16" s="483"/>
      <c r="D16" s="484"/>
      <c r="E16" s="480"/>
      <c r="F16" s="485"/>
      <c r="G16" s="483"/>
      <c r="H16" s="485"/>
      <c r="I16" s="483"/>
      <c r="J16" s="485"/>
      <c r="K16" s="483"/>
      <c r="L16" s="485"/>
      <c r="M16" s="483"/>
      <c r="N16" s="485"/>
      <c r="O16" s="483"/>
      <c r="P16" s="484"/>
      <c r="Q16" s="484"/>
    </row>
    <row r="17" spans="1:17" ht="17.25" customHeight="1">
      <c r="A17" s="482"/>
      <c r="B17" s="477"/>
      <c r="C17" s="483"/>
      <c r="D17" s="484"/>
      <c r="E17" s="480"/>
      <c r="F17" s="485"/>
      <c r="G17" s="483"/>
      <c r="H17" s="485"/>
      <c r="I17" s="483"/>
      <c r="J17" s="485"/>
      <c r="K17" s="483"/>
      <c r="L17" s="485"/>
      <c r="M17" s="483"/>
      <c r="N17" s="485"/>
      <c r="O17" s="483"/>
      <c r="P17" s="484"/>
      <c r="Q17" s="484"/>
    </row>
    <row r="18" spans="1:17" ht="17.25" customHeight="1">
      <c r="A18" s="651" t="s">
        <v>291</v>
      </c>
      <c r="B18" s="652"/>
      <c r="C18" s="478">
        <f>SUM(C9:C17)</f>
        <v>16</v>
      </c>
      <c r="D18" s="478">
        <f t="shared" ref="D18:Q18" si="10">SUM(D9:D17)</f>
        <v>16000</v>
      </c>
      <c r="E18" s="478">
        <f t="shared" si="10"/>
        <v>1</v>
      </c>
      <c r="F18" s="478">
        <f t="shared" si="10"/>
        <v>6000</v>
      </c>
      <c r="G18" s="478">
        <f t="shared" si="10"/>
        <v>10</v>
      </c>
      <c r="H18" s="478">
        <f t="shared" si="10"/>
        <v>100000</v>
      </c>
      <c r="I18" s="478">
        <f t="shared" si="10"/>
        <v>114</v>
      </c>
      <c r="J18" s="478">
        <f t="shared" si="10"/>
        <v>1368000</v>
      </c>
      <c r="K18" s="478">
        <f t="shared" si="10"/>
        <v>1</v>
      </c>
      <c r="L18" s="478">
        <f t="shared" si="10"/>
        <v>15000</v>
      </c>
      <c r="M18" s="478">
        <f t="shared" si="10"/>
        <v>3</v>
      </c>
      <c r="N18" s="478">
        <f t="shared" si="10"/>
        <v>60000</v>
      </c>
      <c r="O18" s="478">
        <f t="shared" si="10"/>
        <v>128</v>
      </c>
      <c r="P18" s="486">
        <f t="shared" si="10"/>
        <v>1565000</v>
      </c>
      <c r="Q18" s="487">
        <f t="shared" si="10"/>
        <v>15650000</v>
      </c>
    </row>
    <row r="19" spans="1:17" ht="17.25" customHeight="1">
      <c r="A19" s="488"/>
      <c r="B19" s="488"/>
      <c r="C19" s="488"/>
      <c r="D19" s="488"/>
      <c r="E19" s="488"/>
      <c r="F19" s="488"/>
      <c r="G19" s="488"/>
      <c r="H19" s="488"/>
      <c r="I19" s="488"/>
      <c r="J19" s="488"/>
      <c r="K19" s="488"/>
      <c r="L19" s="488"/>
      <c r="M19" s="488"/>
      <c r="N19" s="488"/>
      <c r="O19" s="488"/>
      <c r="P19" s="653">
        <f>Q18/1000</f>
        <v>15650</v>
      </c>
      <c r="Q19" s="653"/>
    </row>
    <row r="20" spans="1:17" ht="17.25" customHeight="1">
      <c r="A20" s="488"/>
      <c r="B20" s="488"/>
      <c r="C20" s="488"/>
      <c r="D20" s="488"/>
      <c r="E20" s="488"/>
      <c r="F20" s="488"/>
      <c r="G20" s="488"/>
      <c r="H20" s="488"/>
      <c r="I20" s="488"/>
      <c r="J20" s="488"/>
      <c r="K20" s="488"/>
      <c r="L20" s="488"/>
      <c r="M20" s="488"/>
      <c r="N20" s="488"/>
      <c r="O20" s="488"/>
      <c r="P20" s="489"/>
      <c r="Q20" s="489"/>
    </row>
    <row r="21" spans="1:17" ht="17.25" customHeight="1">
      <c r="A21" s="490"/>
      <c r="B21" s="490"/>
      <c r="C21" s="490"/>
      <c r="D21" s="490"/>
      <c r="E21" s="646" t="s">
        <v>292</v>
      </c>
      <c r="F21" s="646"/>
      <c r="G21" s="646"/>
      <c r="H21" s="646"/>
      <c r="I21" s="646"/>
      <c r="J21" s="646"/>
      <c r="K21" s="646"/>
      <c r="L21" s="646"/>
      <c r="M21" s="646"/>
      <c r="N21" s="646"/>
      <c r="O21" s="646"/>
      <c r="P21" s="490"/>
      <c r="Q21" s="490"/>
    </row>
    <row r="22" spans="1:17" ht="17.25" customHeight="1">
      <c r="A22" s="490"/>
      <c r="B22" s="490"/>
      <c r="C22" s="490"/>
      <c r="D22" s="490"/>
      <c r="E22" s="646" t="s">
        <v>293</v>
      </c>
      <c r="F22" s="646"/>
      <c r="G22" s="646"/>
      <c r="H22" s="646"/>
      <c r="I22" s="646"/>
      <c r="J22" s="646"/>
      <c r="K22" s="646"/>
      <c r="L22" s="646"/>
      <c r="M22" s="646"/>
      <c r="N22" s="646"/>
      <c r="O22" s="646"/>
      <c r="P22" s="490"/>
      <c r="Q22" s="490"/>
    </row>
    <row r="23" spans="1:17" ht="17.25" customHeight="1">
      <c r="A23" s="490"/>
      <c r="B23" s="490"/>
      <c r="C23" s="490"/>
      <c r="D23" s="490"/>
      <c r="E23" s="490"/>
      <c r="F23" s="490"/>
      <c r="G23" s="490"/>
      <c r="H23" s="490"/>
      <c r="I23" s="490"/>
      <c r="J23" s="490"/>
      <c r="K23" s="490"/>
      <c r="L23" s="490"/>
      <c r="M23" s="490"/>
      <c r="N23" s="490"/>
      <c r="O23" s="490"/>
      <c r="P23" s="490"/>
      <c r="Q23" s="490"/>
    </row>
    <row r="24" spans="1:17" ht="17.25" customHeight="1">
      <c r="A24" s="490"/>
      <c r="B24" s="490"/>
      <c r="C24" s="490"/>
      <c r="D24" s="490"/>
      <c r="E24" s="490"/>
      <c r="F24" s="490"/>
      <c r="G24" s="490"/>
      <c r="H24" s="490"/>
      <c r="I24" s="490"/>
      <c r="J24" s="490"/>
      <c r="K24" s="490"/>
      <c r="L24" s="490"/>
      <c r="M24" s="490"/>
      <c r="N24" s="490"/>
      <c r="O24" s="490"/>
      <c r="P24" s="490"/>
      <c r="Q24" s="490"/>
    </row>
    <row r="25" spans="1:17" ht="17.25" customHeight="1"/>
  </sheetData>
  <mergeCells count="28">
    <mergeCell ref="A18:B18"/>
    <mergeCell ref="P19:Q19"/>
    <mergeCell ref="B1:Q1"/>
    <mergeCell ref="B2:Q3"/>
    <mergeCell ref="A6:A8"/>
    <mergeCell ref="B6:B8"/>
    <mergeCell ref="C6:D6"/>
    <mergeCell ref="E6:F6"/>
    <mergeCell ref="G6:H6"/>
    <mergeCell ref="I6:J6"/>
    <mergeCell ref="K6:L6"/>
    <mergeCell ref="M6:N6"/>
    <mergeCell ref="O6:O8"/>
    <mergeCell ref="P6:P8"/>
    <mergeCell ref="Q6:Q8"/>
    <mergeCell ref="C7:C8"/>
    <mergeCell ref="D7:D8"/>
    <mergeCell ref="E7:F7"/>
    <mergeCell ref="E21:O21"/>
    <mergeCell ref="E22:O22"/>
    <mergeCell ref="J7:J8"/>
    <mergeCell ref="K7:K8"/>
    <mergeCell ref="L7:L8"/>
    <mergeCell ref="M7:M8"/>
    <mergeCell ref="N7:N8"/>
    <mergeCell ref="G7:G8"/>
    <mergeCell ref="H7:H8"/>
    <mergeCell ref="I7:I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view="pageBreakPreview" topLeftCell="A28" workbookViewId="0">
      <selection activeCell="A93" sqref="A93:B93"/>
    </sheetView>
  </sheetViews>
  <sheetFormatPr defaultColWidth="9.109375" defaultRowHeight="13.8"/>
  <cols>
    <col min="1" max="1" width="4.44140625" style="246" customWidth="1"/>
    <col min="2" max="2" width="43.6640625" style="245" customWidth="1"/>
    <col min="3" max="6" width="14.109375" style="245" customWidth="1"/>
    <col min="7" max="16384" width="9.109375" style="245"/>
  </cols>
  <sheetData>
    <row r="1" spans="1:8" s="244" customFormat="1" ht="24" customHeight="1">
      <c r="A1" s="665" t="s">
        <v>67</v>
      </c>
      <c r="B1" s="665"/>
      <c r="C1" s="665"/>
      <c r="D1" s="665"/>
      <c r="E1" s="665"/>
      <c r="F1" s="665"/>
    </row>
    <row r="2" spans="1:8" ht="29.25" customHeight="1">
      <c r="A2" s="666" t="str">
        <f>+'Ekamut-caxs'!A7:D7</f>
        <v xml:space="preserve">«Երևանի Ալ. Հեքիմյանի անվան երաժշտական դպրոց» ՀՈԱԿ-ի </v>
      </c>
      <c r="B2" s="666"/>
      <c r="C2" s="666"/>
      <c r="D2" s="666"/>
      <c r="E2" s="666"/>
      <c r="F2" s="666"/>
    </row>
    <row r="3" spans="1:8" ht="34.950000000000003" customHeight="1">
      <c r="A3" s="666" t="s">
        <v>235</v>
      </c>
      <c r="B3" s="666"/>
      <c r="C3" s="666"/>
      <c r="D3" s="666"/>
      <c r="E3" s="666"/>
      <c r="F3" s="666"/>
    </row>
    <row r="4" spans="1:8" ht="15.6">
      <c r="G4" s="421" t="s">
        <v>241</v>
      </c>
    </row>
    <row r="5" spans="1:8" ht="14.4" thickBot="1"/>
    <row r="6" spans="1:8" ht="55.2">
      <c r="A6" s="247" t="s">
        <v>3</v>
      </c>
      <c r="B6" s="248" t="s">
        <v>246</v>
      </c>
      <c r="C6" s="249" t="s">
        <v>178</v>
      </c>
      <c r="D6" s="247" t="s">
        <v>120</v>
      </c>
      <c r="E6" s="248" t="s">
        <v>179</v>
      </c>
      <c r="F6" s="249" t="s">
        <v>247</v>
      </c>
    </row>
    <row r="7" spans="1:8" s="253" customFormat="1" ht="39.75" customHeight="1">
      <c r="A7" s="250">
        <v>1</v>
      </c>
      <c r="B7" s="463" t="s">
        <v>248</v>
      </c>
      <c r="C7" s="251">
        <f>SUM(C8:C8)</f>
        <v>0</v>
      </c>
      <c r="D7" s="251">
        <f>SUM(D8:D8)</f>
        <v>251</v>
      </c>
      <c r="E7" s="251">
        <f>SUM(E8:E8)</f>
        <v>251</v>
      </c>
      <c r="F7" s="251">
        <f>SUM(F8:F8)</f>
        <v>40</v>
      </c>
      <c r="H7" s="253">
        <f>D7-E7</f>
        <v>0</v>
      </c>
    </row>
    <row r="8" spans="1:8" ht="25.5" customHeight="1">
      <c r="A8" s="254">
        <v>1.1000000000000001</v>
      </c>
      <c r="B8" s="255" t="s">
        <v>249</v>
      </c>
      <c r="C8" s="256"/>
      <c r="D8" s="254">
        <v>251</v>
      </c>
      <c r="E8" s="254">
        <v>251</v>
      </c>
      <c r="F8" s="256">
        <v>40</v>
      </c>
      <c r="H8" s="253">
        <f t="shared" ref="H8:H36" si="0">D8-E8</f>
        <v>0</v>
      </c>
    </row>
    <row r="9" spans="1:8" ht="25.5" customHeight="1">
      <c r="A9" s="250">
        <v>2</v>
      </c>
      <c r="B9" s="463" t="s">
        <v>250</v>
      </c>
      <c r="C9" s="251">
        <f>SUM(C10:C12)</f>
        <v>0</v>
      </c>
      <c r="D9" s="250">
        <f>SUM(D10:D12)</f>
        <v>44</v>
      </c>
      <c r="E9" s="252">
        <f>SUM(E10:E12)</f>
        <v>42</v>
      </c>
      <c r="F9" s="251">
        <f>SUM(F10:F12)</f>
        <v>9</v>
      </c>
      <c r="H9" s="253">
        <f>D9-E9</f>
        <v>2</v>
      </c>
    </row>
    <row r="10" spans="1:8" ht="22.5" customHeight="1">
      <c r="A10" s="254">
        <v>2.1</v>
      </c>
      <c r="B10" s="255" t="s">
        <v>251</v>
      </c>
      <c r="C10" s="256"/>
      <c r="D10" s="254">
        <v>37</v>
      </c>
      <c r="E10" s="257">
        <v>37</v>
      </c>
      <c r="F10" s="256">
        <v>7</v>
      </c>
      <c r="H10" s="253">
        <f t="shared" si="0"/>
        <v>0</v>
      </c>
    </row>
    <row r="11" spans="1:8" s="253" customFormat="1" ht="22.5" customHeight="1">
      <c r="A11" s="254">
        <v>2.2000000000000002</v>
      </c>
      <c r="B11" s="255" t="s">
        <v>252</v>
      </c>
      <c r="C11" s="256"/>
      <c r="D11" s="254">
        <v>1</v>
      </c>
      <c r="E11" s="257">
        <v>1</v>
      </c>
      <c r="F11" s="256">
        <v>1</v>
      </c>
      <c r="H11" s="253">
        <f t="shared" si="0"/>
        <v>0</v>
      </c>
    </row>
    <row r="12" spans="1:8" ht="21.75" customHeight="1">
      <c r="A12" s="254">
        <v>2.2999999999999998</v>
      </c>
      <c r="B12" s="255" t="s">
        <v>253</v>
      </c>
      <c r="C12" s="256"/>
      <c r="D12" s="254">
        <v>6</v>
      </c>
      <c r="E12" s="257">
        <v>4</v>
      </c>
      <c r="F12" s="256">
        <v>1</v>
      </c>
      <c r="H12" s="253">
        <f t="shared" si="0"/>
        <v>2</v>
      </c>
    </row>
    <row r="13" spans="1:8" ht="21.75" customHeight="1">
      <c r="A13" s="250">
        <v>3</v>
      </c>
      <c r="B13" s="463" t="s">
        <v>254</v>
      </c>
      <c r="C13" s="251">
        <f>SUM(C14:C20)</f>
        <v>0</v>
      </c>
      <c r="D13" s="251">
        <f t="shared" ref="D13:F13" si="1">SUM(D14:D20)</f>
        <v>56</v>
      </c>
      <c r="E13" s="251">
        <f t="shared" si="1"/>
        <v>51</v>
      </c>
      <c r="F13" s="251">
        <f t="shared" si="1"/>
        <v>11</v>
      </c>
      <c r="H13" s="253">
        <f t="shared" si="0"/>
        <v>5</v>
      </c>
    </row>
    <row r="14" spans="1:8" ht="26.25" customHeight="1">
      <c r="A14" s="254">
        <v>3.1</v>
      </c>
      <c r="B14" s="255" t="s">
        <v>255</v>
      </c>
      <c r="C14" s="256"/>
      <c r="D14" s="254">
        <v>16</v>
      </c>
      <c r="E14" s="257">
        <v>16</v>
      </c>
      <c r="F14" s="256">
        <v>2</v>
      </c>
      <c r="H14" s="253">
        <f t="shared" si="0"/>
        <v>0</v>
      </c>
    </row>
    <row r="15" spans="1:8" s="253" customFormat="1" ht="26.25" customHeight="1">
      <c r="A15" s="254">
        <v>3.2</v>
      </c>
      <c r="B15" s="255" t="s">
        <v>256</v>
      </c>
      <c r="C15" s="256"/>
      <c r="D15" s="254">
        <v>8</v>
      </c>
      <c r="E15" s="257">
        <v>6</v>
      </c>
      <c r="F15" s="256">
        <v>2</v>
      </c>
      <c r="H15" s="253">
        <f t="shared" si="0"/>
        <v>2</v>
      </c>
    </row>
    <row r="16" spans="1:8" ht="26.25" customHeight="1">
      <c r="A16" s="254">
        <v>3.3</v>
      </c>
      <c r="B16" s="255" t="s">
        <v>257</v>
      </c>
      <c r="C16" s="256"/>
      <c r="D16" s="254">
        <v>5</v>
      </c>
      <c r="E16" s="257">
        <v>5</v>
      </c>
      <c r="F16" s="256">
        <v>2</v>
      </c>
      <c r="H16" s="253">
        <f t="shared" si="0"/>
        <v>0</v>
      </c>
    </row>
    <row r="17" spans="1:8" ht="26.25" customHeight="1">
      <c r="A17" s="254">
        <v>3.4</v>
      </c>
      <c r="B17" s="255" t="s">
        <v>258</v>
      </c>
      <c r="C17" s="256"/>
      <c r="D17" s="254">
        <v>22</v>
      </c>
      <c r="E17" s="257">
        <v>22</v>
      </c>
      <c r="F17" s="256">
        <v>2</v>
      </c>
      <c r="H17" s="253">
        <f t="shared" si="0"/>
        <v>0</v>
      </c>
    </row>
    <row r="18" spans="1:8" ht="26.25" customHeight="1">
      <c r="A18" s="254">
        <v>3.5</v>
      </c>
      <c r="B18" s="255" t="s">
        <v>259</v>
      </c>
      <c r="C18" s="256"/>
      <c r="D18" s="254">
        <v>2</v>
      </c>
      <c r="E18" s="257"/>
      <c r="F18" s="256">
        <v>1</v>
      </c>
      <c r="H18" s="253">
        <f t="shared" si="0"/>
        <v>2</v>
      </c>
    </row>
    <row r="19" spans="1:8" s="253" customFormat="1" ht="26.25" customHeight="1">
      <c r="A19" s="254">
        <v>3.6</v>
      </c>
      <c r="B19" s="255" t="s">
        <v>260</v>
      </c>
      <c r="C19" s="256"/>
      <c r="D19" s="254">
        <v>2</v>
      </c>
      <c r="E19" s="257">
        <v>2</v>
      </c>
      <c r="F19" s="256">
        <v>1</v>
      </c>
      <c r="H19" s="253">
        <f t="shared" si="0"/>
        <v>0</v>
      </c>
    </row>
    <row r="20" spans="1:8" s="253" customFormat="1" ht="26.25" customHeight="1">
      <c r="A20" s="254">
        <v>3.7</v>
      </c>
      <c r="B20" s="255" t="s">
        <v>261</v>
      </c>
      <c r="C20" s="256"/>
      <c r="D20" s="254">
        <v>1</v>
      </c>
      <c r="E20" s="257"/>
      <c r="F20" s="256">
        <v>1</v>
      </c>
      <c r="H20" s="253">
        <f t="shared" si="0"/>
        <v>1</v>
      </c>
    </row>
    <row r="21" spans="1:8" s="253" customFormat="1" ht="37.5" customHeight="1">
      <c r="A21" s="250">
        <v>4</v>
      </c>
      <c r="B21" s="464" t="s">
        <v>262</v>
      </c>
      <c r="C21" s="251">
        <f>SUM(C22:C22)</f>
        <v>0</v>
      </c>
      <c r="D21" s="251">
        <f>SUM(D22:D22)</f>
        <v>26</v>
      </c>
      <c r="E21" s="251">
        <f>SUM(E22:E22)</f>
        <v>26</v>
      </c>
      <c r="F21" s="251">
        <f>SUM(F22:F22)</f>
        <v>2</v>
      </c>
      <c r="H21" s="253">
        <f t="shared" si="0"/>
        <v>0</v>
      </c>
    </row>
    <row r="22" spans="1:8" s="253" customFormat="1" ht="37.5" customHeight="1">
      <c r="A22" s="254">
        <v>4.0999999999999996</v>
      </c>
      <c r="B22" s="255" t="s">
        <v>262</v>
      </c>
      <c r="C22" s="256"/>
      <c r="D22" s="254">
        <v>26</v>
      </c>
      <c r="E22" s="257">
        <v>26</v>
      </c>
      <c r="F22" s="256">
        <v>2</v>
      </c>
      <c r="H22" s="253">
        <f t="shared" si="0"/>
        <v>0</v>
      </c>
    </row>
    <row r="23" spans="1:8" s="253" customFormat="1" ht="37.5" customHeight="1">
      <c r="A23" s="250">
        <v>5</v>
      </c>
      <c r="B23" s="465" t="s">
        <v>263</v>
      </c>
      <c r="C23" s="251">
        <f>SUM(C24:C30)</f>
        <v>0</v>
      </c>
      <c r="D23" s="251">
        <f t="shared" ref="D23:F23" si="2">SUM(D24:D30)</f>
        <v>36</v>
      </c>
      <c r="E23" s="251">
        <f t="shared" si="2"/>
        <v>31</v>
      </c>
      <c r="F23" s="251">
        <f t="shared" si="2"/>
        <v>8</v>
      </c>
      <c r="H23" s="253">
        <f t="shared" si="0"/>
        <v>5</v>
      </c>
    </row>
    <row r="24" spans="1:8" s="253" customFormat="1" ht="37.5" customHeight="1">
      <c r="A24" s="254">
        <v>5.0999999999999996</v>
      </c>
      <c r="B24" s="255" t="s">
        <v>264</v>
      </c>
      <c r="C24" s="257"/>
      <c r="D24" s="254">
        <v>10</v>
      </c>
      <c r="E24" s="257">
        <v>9</v>
      </c>
      <c r="F24" s="256">
        <v>1</v>
      </c>
      <c r="H24" s="253">
        <f t="shared" si="0"/>
        <v>1</v>
      </c>
    </row>
    <row r="25" spans="1:8" s="253" customFormat="1" ht="37.5" customHeight="1">
      <c r="A25" s="254">
        <v>5.2</v>
      </c>
      <c r="B25" s="255" t="s">
        <v>265</v>
      </c>
      <c r="C25" s="257"/>
      <c r="D25" s="254">
        <v>5</v>
      </c>
      <c r="E25" s="257">
        <v>4</v>
      </c>
      <c r="F25" s="256">
        <v>2</v>
      </c>
      <c r="H25" s="253">
        <f t="shared" si="0"/>
        <v>1</v>
      </c>
    </row>
    <row r="26" spans="1:8" s="253" customFormat="1" ht="37.5" customHeight="1">
      <c r="A26" s="254">
        <v>5.3</v>
      </c>
      <c r="B26" s="255" t="s">
        <v>266</v>
      </c>
      <c r="C26" s="257"/>
      <c r="D26" s="254">
        <v>8</v>
      </c>
      <c r="E26" s="257">
        <v>7</v>
      </c>
      <c r="F26" s="256">
        <v>1</v>
      </c>
      <c r="H26" s="253">
        <f t="shared" si="0"/>
        <v>1</v>
      </c>
    </row>
    <row r="27" spans="1:8" s="253" customFormat="1" ht="37.5" customHeight="1">
      <c r="A27" s="254">
        <v>5.4</v>
      </c>
      <c r="B27" s="255" t="s">
        <v>267</v>
      </c>
      <c r="C27" s="257"/>
      <c r="D27" s="254">
        <v>3</v>
      </c>
      <c r="E27" s="257">
        <v>2</v>
      </c>
      <c r="F27" s="256">
        <v>1</v>
      </c>
      <c r="H27" s="253">
        <f t="shared" si="0"/>
        <v>1</v>
      </c>
    </row>
    <row r="28" spans="1:8" s="253" customFormat="1" ht="37.5" customHeight="1">
      <c r="A28" s="254">
        <v>5.5</v>
      </c>
      <c r="B28" s="255" t="s">
        <v>268</v>
      </c>
      <c r="C28" s="257"/>
      <c r="D28" s="254">
        <v>1</v>
      </c>
      <c r="E28" s="257">
        <v>1</v>
      </c>
      <c r="F28" s="256">
        <v>1</v>
      </c>
      <c r="H28" s="253">
        <f t="shared" si="0"/>
        <v>0</v>
      </c>
    </row>
    <row r="29" spans="1:8" s="253" customFormat="1" ht="37.5" customHeight="1">
      <c r="A29" s="254">
        <v>5.6</v>
      </c>
      <c r="B29" s="255" t="s">
        <v>269</v>
      </c>
      <c r="C29" s="257"/>
      <c r="D29" s="254">
        <v>1</v>
      </c>
      <c r="E29" s="257"/>
      <c r="F29" s="256">
        <v>1</v>
      </c>
      <c r="H29" s="253">
        <f t="shared" si="0"/>
        <v>1</v>
      </c>
    </row>
    <row r="30" spans="1:8" s="253" customFormat="1" ht="37.5" customHeight="1">
      <c r="A30" s="254">
        <v>5.7</v>
      </c>
      <c r="B30" s="255" t="s">
        <v>270</v>
      </c>
      <c r="C30" s="466"/>
      <c r="D30" s="254">
        <v>8</v>
      </c>
      <c r="E30" s="466">
        <v>8</v>
      </c>
      <c r="F30" s="467">
        <v>1</v>
      </c>
      <c r="H30" s="253">
        <f t="shared" si="0"/>
        <v>0</v>
      </c>
    </row>
    <row r="31" spans="1:8" s="253" customFormat="1" ht="37.5" customHeight="1">
      <c r="A31" s="250">
        <v>6</v>
      </c>
      <c r="B31" s="465" t="s">
        <v>271</v>
      </c>
      <c r="C31" s="250">
        <f>SUM(C32:C34)</f>
        <v>0</v>
      </c>
      <c r="D31" s="250">
        <f>SUM(D32:D34)</f>
        <v>79</v>
      </c>
      <c r="E31" s="250">
        <f t="shared" ref="E31:F31" si="3">SUM(E32:E34)</f>
        <v>79</v>
      </c>
      <c r="F31" s="250">
        <f t="shared" si="3"/>
        <v>12</v>
      </c>
      <c r="H31" s="253">
        <f t="shared" si="0"/>
        <v>0</v>
      </c>
    </row>
    <row r="32" spans="1:8" s="253" customFormat="1" ht="37.5" customHeight="1">
      <c r="A32" s="254">
        <v>6.1</v>
      </c>
      <c r="B32" s="255" t="s">
        <v>272</v>
      </c>
      <c r="C32" s="256"/>
      <c r="D32" s="254">
        <v>63</v>
      </c>
      <c r="E32" s="254">
        <v>63</v>
      </c>
      <c r="F32" s="256">
        <v>9</v>
      </c>
      <c r="H32" s="253">
        <f t="shared" si="0"/>
        <v>0</v>
      </c>
    </row>
    <row r="33" spans="1:8" s="253" customFormat="1" ht="37.5" customHeight="1">
      <c r="A33" s="254">
        <v>6.2</v>
      </c>
      <c r="B33" s="255" t="s">
        <v>273</v>
      </c>
      <c r="C33" s="256"/>
      <c r="D33" s="254">
        <v>15</v>
      </c>
      <c r="E33" s="254">
        <v>15</v>
      </c>
      <c r="F33" s="256">
        <v>2</v>
      </c>
      <c r="H33" s="253">
        <f t="shared" si="0"/>
        <v>0</v>
      </c>
    </row>
    <row r="34" spans="1:8" s="253" customFormat="1" ht="37.5" customHeight="1">
      <c r="A34" s="469">
        <v>6.3</v>
      </c>
      <c r="B34" s="255" t="s">
        <v>274</v>
      </c>
      <c r="C34" s="468"/>
      <c r="D34" s="469">
        <v>1</v>
      </c>
      <c r="E34" s="470">
        <v>1</v>
      </c>
      <c r="F34" s="468">
        <v>1</v>
      </c>
      <c r="H34" s="253">
        <f t="shared" si="0"/>
        <v>0</v>
      </c>
    </row>
    <row r="35" spans="1:8" ht="23.25" customHeight="1">
      <c r="A35" s="250">
        <v>7</v>
      </c>
      <c r="B35" s="464" t="s">
        <v>275</v>
      </c>
      <c r="C35" s="251">
        <v>0</v>
      </c>
      <c r="D35" s="251">
        <v>76</v>
      </c>
      <c r="E35" s="251">
        <v>76</v>
      </c>
      <c r="F35" s="251">
        <v>7</v>
      </c>
      <c r="H35" s="253">
        <f t="shared" si="0"/>
        <v>0</v>
      </c>
    </row>
    <row r="36" spans="1:8" ht="23.25" customHeight="1">
      <c r="A36" s="471"/>
      <c r="B36" s="472"/>
      <c r="C36" s="473"/>
      <c r="D36" s="473"/>
      <c r="E36" s="473"/>
      <c r="F36" s="473"/>
      <c r="H36" s="253">
        <f t="shared" si="0"/>
        <v>0</v>
      </c>
    </row>
    <row r="37" spans="1:8" ht="23.25" customHeight="1" thickBot="1">
      <c r="A37" s="258"/>
      <c r="B37" s="259" t="s">
        <v>69</v>
      </c>
      <c r="C37" s="260"/>
      <c r="D37" s="260">
        <f t="shared" ref="D37:F37" si="4">D7+D9+D13+D21+D23+D31+D35</f>
        <v>568</v>
      </c>
      <c r="E37" s="260">
        <f t="shared" si="4"/>
        <v>556</v>
      </c>
      <c r="F37" s="260">
        <f t="shared" si="4"/>
        <v>89</v>
      </c>
      <c r="H37" s="558">
        <f>H7+H9+H13+H21+H23+H31+H35</f>
        <v>12</v>
      </c>
    </row>
    <row r="38" spans="1:8" ht="20.25" customHeight="1"/>
    <row r="39" spans="1:8" ht="20.25" customHeight="1">
      <c r="B39" s="410" t="s">
        <v>234</v>
      </c>
      <c r="D39" s="411">
        <v>568</v>
      </c>
    </row>
    <row r="40" spans="1:8" ht="20.25" customHeight="1">
      <c r="B40" s="244"/>
      <c r="E40" s="557"/>
    </row>
    <row r="41" spans="1:8" ht="20.25" customHeight="1">
      <c r="B41" s="244"/>
    </row>
    <row r="42" spans="1:8" ht="23.25" customHeight="1">
      <c r="B42" s="155" t="s">
        <v>2</v>
      </c>
      <c r="D42" s="667" t="str">
        <f>+'Ekamut-caxs'!D70</f>
        <v>Մ․ՊԵՏՐՈՍՅԱՆ</v>
      </c>
      <c r="E42" s="667"/>
    </row>
    <row r="43" spans="1:8" ht="11.25" customHeight="1">
      <c r="B43" s="261" t="s">
        <v>4</v>
      </c>
      <c r="D43" s="664" t="s">
        <v>5</v>
      </c>
      <c r="E43" s="664"/>
    </row>
    <row r="44" spans="1:8" ht="24" customHeight="1">
      <c r="B44" s="253" t="s">
        <v>6</v>
      </c>
      <c r="D44" s="667" t="str">
        <f>+'Ekamut-caxs'!D72</f>
        <v>Տ․ԿԻՐԱԿՈՍՅԱՆ</v>
      </c>
      <c r="E44" s="667"/>
    </row>
    <row r="45" spans="1:8" ht="16.5" customHeight="1">
      <c r="B45" s="246" t="s">
        <v>180</v>
      </c>
      <c r="D45" s="664" t="s">
        <v>5</v>
      </c>
      <c r="E45" s="664"/>
    </row>
    <row r="46" spans="1:8" ht="16.2">
      <c r="E46" s="262"/>
    </row>
    <row r="47" spans="1:8" ht="15.75" customHeight="1">
      <c r="E47" s="460"/>
    </row>
    <row r="48" spans="1:8" ht="21" customHeight="1">
      <c r="E48" s="262"/>
    </row>
    <row r="49" spans="5:5">
      <c r="E49" s="460"/>
    </row>
  </sheetData>
  <mergeCells count="7">
    <mergeCell ref="D45:E45"/>
    <mergeCell ref="A1:F1"/>
    <mergeCell ref="A2:F2"/>
    <mergeCell ref="A3:F3"/>
    <mergeCell ref="D42:E42"/>
    <mergeCell ref="D43:E43"/>
    <mergeCell ref="D44:E44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Gexagitakan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2023-04-04T07:53:26Z</cp:lastPrinted>
  <dcterms:created xsi:type="dcterms:W3CDTF">1996-10-14T23:33:28Z</dcterms:created>
  <dcterms:modified xsi:type="dcterms:W3CDTF">2023-04-04T07:53:28Z</dcterms:modified>
</cp:coreProperties>
</file>